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PSK - Copy\"/>
    </mc:Choice>
  </mc:AlternateContent>
  <bookViews>
    <workbookView xWindow="0" yWindow="0" windowWidth="28800" windowHeight="12435" tabRatio="872" firstSheet="2" activeTab="2"/>
  </bookViews>
  <sheets>
    <sheet name="Hastiqacucak" sheetId="21" state="hidden" r:id="rId1"/>
    <sheet name="Hamematakan" sheetId="25" state="hidden" r:id="rId2"/>
    <sheet name="Hastiqacucak (2)" sheetId="26" r:id="rId3"/>
  </sheets>
  <externalReferences>
    <externalReference r:id="rId4"/>
  </externalReferences>
  <definedNames>
    <definedName name="_COMPANYNAME">'[1]Page 1'!$B$12</definedName>
    <definedName name="_DATE2">'[1]Page 1'!$B$17</definedName>
    <definedName name="hj" localSheetId="1">#REF!</definedName>
    <definedName name="hj" localSheetId="2">#REF!</definedName>
    <definedName name="hj">#REF!</definedName>
    <definedName name="jkjkjkjk" localSheetId="1">#REF!</definedName>
    <definedName name="jkjkjkjk" localSheetId="2">#REF!</definedName>
    <definedName name="jkjkjkjk">#REF!</definedName>
    <definedName name="_xlnm.Print_Area" localSheetId="1">Hamematakan!$A$1:$K$26</definedName>
    <definedName name="_xlnm.Print_Area" localSheetId="0">Hastiqacucak!$A$1:$E$33</definedName>
    <definedName name="_xlnm.Print_Area" localSheetId="2">'Hastiqacucak (2)'!$A$1:$E$31</definedName>
    <definedName name="Tab" localSheetId="1">#REF!</definedName>
    <definedName name="Tab" localSheetId="2">#REF!</definedName>
    <definedName name="Tab">#REF!</definedName>
    <definedName name="Tab1CodeCol" localSheetId="1">#REF!</definedName>
    <definedName name="Tab1CodeCol" localSheetId="2">#REF!</definedName>
    <definedName name="Tab1CodeCol">#REF!</definedName>
    <definedName name="Tab1Col" localSheetId="1">#REF!</definedName>
    <definedName name="Tab1Col" localSheetId="2">#REF!</definedName>
    <definedName name="Tab1Col">#REF!</definedName>
    <definedName name="Tab1Col1" localSheetId="1">#REF!</definedName>
    <definedName name="Tab1Col1" localSheetId="2">#REF!</definedName>
    <definedName name="Tab1Col1">#REF!</definedName>
    <definedName name="Tab1ColLast" localSheetId="1">#REF!</definedName>
    <definedName name="Tab1ColLast" localSheetId="2">#REF!</definedName>
    <definedName name="Tab1ColLast">#REF!</definedName>
    <definedName name="Tab1Row1" localSheetId="1">#REF!</definedName>
    <definedName name="Tab1Row1" localSheetId="2">#REF!</definedName>
    <definedName name="Tab1Row1">#REF!</definedName>
    <definedName name="Tab1RowCode" localSheetId="1">#REF!</definedName>
    <definedName name="Tab1RowCode" localSheetId="2">#REF!</definedName>
    <definedName name="Tab1RowCode">#REF!</definedName>
    <definedName name="Tab1RowLast" localSheetId="1">#REF!</definedName>
    <definedName name="Tab1RowLast" localSheetId="2">#REF!</definedName>
    <definedName name="Tab1RowLast">#REF!</definedName>
    <definedName name="Tab2CodeCol" localSheetId="1">#REF!</definedName>
    <definedName name="Tab2CodeCol" localSheetId="2">#REF!</definedName>
    <definedName name="Tab2CodeCol">#REF!</definedName>
    <definedName name="Tab2Col1" localSheetId="1">#REF!</definedName>
    <definedName name="Tab2Col1" localSheetId="2">#REF!</definedName>
    <definedName name="Tab2Col1">#REF!</definedName>
    <definedName name="Tab2ColLast" localSheetId="1">#REF!</definedName>
    <definedName name="Tab2ColLast" localSheetId="2">#REF!</definedName>
    <definedName name="Tab2ColLast">#REF!</definedName>
    <definedName name="Tab2Row1" localSheetId="1">#REF!</definedName>
    <definedName name="Tab2Row1" localSheetId="2">#REF!</definedName>
    <definedName name="Tab2Row1">#REF!</definedName>
    <definedName name="Tab2RowCode" localSheetId="1">#REF!</definedName>
    <definedName name="Tab2RowCode" localSheetId="2">#REF!</definedName>
    <definedName name="Tab2RowCode">#REF!</definedName>
    <definedName name="Tab2RowLast" localSheetId="1">#REF!</definedName>
    <definedName name="Tab2RowLast" localSheetId="2">#REF!</definedName>
    <definedName name="Tab2RowLast">#REF!</definedName>
    <definedName name="Tab3CodeCol" localSheetId="1">#REF!</definedName>
    <definedName name="Tab3CodeCol" localSheetId="2">#REF!</definedName>
    <definedName name="Tab3CodeCol">#REF!</definedName>
    <definedName name="Tab3Col1" localSheetId="1">#REF!</definedName>
    <definedName name="Tab3Col1" localSheetId="2">#REF!</definedName>
    <definedName name="Tab3Col1">#REF!</definedName>
    <definedName name="Tab3ColLast" localSheetId="1">#REF!</definedName>
    <definedName name="Tab3ColLast" localSheetId="2">#REF!</definedName>
    <definedName name="Tab3ColLast">#REF!</definedName>
    <definedName name="Tab3Row1" localSheetId="1">#REF!</definedName>
    <definedName name="Tab3Row1" localSheetId="2">#REF!</definedName>
    <definedName name="Tab3Row1">#REF!</definedName>
    <definedName name="Tab3RowLast" localSheetId="1">#REF!</definedName>
    <definedName name="Tab3RowLast" localSheetId="2">#REF!</definedName>
    <definedName name="Tab3RowLast">#REF!</definedName>
    <definedName name="Tab4CodeCol" localSheetId="1">#REF!</definedName>
    <definedName name="Tab4CodeCol" localSheetId="2">#REF!</definedName>
    <definedName name="Tab4CodeCol">#REF!</definedName>
    <definedName name="Tab4Col1" localSheetId="1">#REF!</definedName>
    <definedName name="Tab4Col1" localSheetId="2">#REF!</definedName>
    <definedName name="Tab4Col1">#REF!</definedName>
    <definedName name="Tab4ColLast" localSheetId="1">#REF!</definedName>
    <definedName name="Tab4ColLast" localSheetId="2">#REF!</definedName>
    <definedName name="Tab4ColLast">#REF!</definedName>
    <definedName name="Tab4Row1" localSheetId="1">#REF!</definedName>
    <definedName name="Tab4Row1" localSheetId="2">#REF!</definedName>
    <definedName name="Tab4Row1">#REF!</definedName>
    <definedName name="Tab4RowLast" localSheetId="1">#REF!</definedName>
    <definedName name="Tab4RowLast" localSheetId="2">#REF!</definedName>
    <definedName name="Tab4RowLast">#REF!</definedName>
    <definedName name="Tab5CodeCol" localSheetId="1">#REF!</definedName>
    <definedName name="Tab5CodeCol" localSheetId="2">#REF!</definedName>
    <definedName name="Tab5CodeCol">#REF!</definedName>
    <definedName name="Tab5Col1" localSheetId="1">#REF!</definedName>
    <definedName name="Tab5Col1" localSheetId="2">#REF!</definedName>
    <definedName name="Tab5Col1">#REF!</definedName>
    <definedName name="Tab5ColLast" localSheetId="1">#REF!</definedName>
    <definedName name="Tab5ColLast" localSheetId="2">#REF!</definedName>
    <definedName name="Tab5ColLast">#REF!</definedName>
    <definedName name="Tab5Row1" localSheetId="1">#REF!</definedName>
    <definedName name="Tab5Row1" localSheetId="2">#REF!</definedName>
    <definedName name="Tab5Row1">#REF!</definedName>
    <definedName name="Tab5RowLast" localSheetId="1">#REF!</definedName>
    <definedName name="Tab5RowLast" localSheetId="2">#REF!</definedName>
    <definedName name="Tab5RowLast">#REF!</definedName>
    <definedName name="Tab6CodeCol" localSheetId="1">#REF!</definedName>
    <definedName name="Tab6CodeCol" localSheetId="2">#REF!</definedName>
    <definedName name="Tab6CodeCol">#REF!</definedName>
    <definedName name="Tab6Col1" localSheetId="1">#REF!</definedName>
    <definedName name="Tab6Col1" localSheetId="2">#REF!</definedName>
    <definedName name="Tab6Col1">#REF!</definedName>
    <definedName name="Tab6ColLast" localSheetId="1">#REF!</definedName>
    <definedName name="Tab6ColLast" localSheetId="2">#REF!</definedName>
    <definedName name="Tab6ColLast">#REF!</definedName>
    <definedName name="Tab6Row1" localSheetId="1">#REF!</definedName>
    <definedName name="Tab6Row1" localSheetId="2">#REF!</definedName>
    <definedName name="Tab6Row1">#REF!</definedName>
    <definedName name="Tab6RowLast" localSheetId="1">#REF!</definedName>
    <definedName name="Tab6RowLast" localSheetId="2">#REF!</definedName>
    <definedName name="Tab6RowLast">#REF!</definedName>
    <definedName name="Tab7CodeCol" localSheetId="1">#REF!</definedName>
    <definedName name="Tab7CodeCol" localSheetId="2">#REF!</definedName>
    <definedName name="Tab7CodeCol">#REF!</definedName>
    <definedName name="Tab7Col1" localSheetId="1">#REF!</definedName>
    <definedName name="Tab7Col1" localSheetId="2">#REF!</definedName>
    <definedName name="Tab7Col1">#REF!</definedName>
    <definedName name="Tab7ColLast" localSheetId="1">#REF!</definedName>
    <definedName name="Tab7ColLast" localSheetId="2">#REF!</definedName>
    <definedName name="Tab7ColLast">#REF!</definedName>
    <definedName name="Tab7Row1" localSheetId="1">#REF!</definedName>
    <definedName name="Tab7Row1" localSheetId="2">#REF!</definedName>
    <definedName name="Tab7Row1">#REF!</definedName>
    <definedName name="Tab7RowCode" localSheetId="1">#REF!</definedName>
    <definedName name="Tab7RowCode" localSheetId="2">#REF!</definedName>
    <definedName name="Tab7RowCode">#REF!</definedName>
    <definedName name="Tab7RowLast" localSheetId="1">#REF!</definedName>
    <definedName name="Tab7RowLast" localSheetId="2">#REF!</definedName>
    <definedName name="Tab7RowLast">#REF!</definedName>
    <definedName name="ugkjhkjklkjlklo" localSheetId="1">#REF!</definedName>
    <definedName name="ugkjhkjklkjlklo" localSheetId="2">#REF!</definedName>
    <definedName name="ugkjhkjklkjlklo">#REF!</definedName>
  </definedNames>
  <calcPr calcId="152511"/>
</workbook>
</file>

<file path=xl/calcChain.xml><?xml version="1.0" encoding="utf-8"?>
<calcChain xmlns="http://schemas.openxmlformats.org/spreadsheetml/2006/main">
  <c r="F15" i="25" l="1"/>
  <c r="C16" i="26"/>
  <c r="L9" i="25" l="1"/>
  <c r="L10" i="25"/>
  <c r="M10" i="25"/>
  <c r="N10" i="25" s="1"/>
  <c r="O10" i="25" s="1"/>
  <c r="L11" i="25"/>
  <c r="M11" i="25" s="1"/>
  <c r="N11" i="25" s="1"/>
  <c r="O11" i="25" s="1"/>
  <c r="L12" i="25"/>
  <c r="M12" i="25"/>
  <c r="N12" i="25" s="1"/>
  <c r="O12" i="25" s="1"/>
  <c r="L13" i="25"/>
  <c r="M13" i="25" s="1"/>
  <c r="N13" i="25" s="1"/>
  <c r="O13" i="25" s="1"/>
  <c r="L14" i="25"/>
  <c r="M14" i="25"/>
  <c r="N14" i="25" s="1"/>
  <c r="O14" i="25" s="1"/>
  <c r="L15" i="25"/>
  <c r="M15" i="25" s="1"/>
  <c r="N15" i="25" s="1"/>
  <c r="O15" i="25" s="1"/>
  <c r="L16" i="25"/>
  <c r="M16" i="25"/>
  <c r="N16" i="25" s="1"/>
  <c r="O16" i="25" s="1"/>
  <c r="L17" i="25"/>
  <c r="M17" i="25" s="1"/>
  <c r="N17" i="25" s="1"/>
  <c r="O17" i="25" s="1"/>
  <c r="L18" i="25"/>
  <c r="M18" i="25"/>
  <c r="N18" i="25" s="1"/>
  <c r="O18" i="25" s="1"/>
  <c r="L19" i="25"/>
  <c r="M19" i="25" s="1"/>
  <c r="N19" i="25" s="1"/>
  <c r="O19" i="25" s="1"/>
  <c r="L20" i="25"/>
  <c r="M20" i="25"/>
  <c r="N20" i="25" s="1"/>
  <c r="O20" i="25" s="1"/>
  <c r="L21" i="25"/>
  <c r="M21" i="25" s="1"/>
  <c r="N21" i="25" s="1"/>
  <c r="O21" i="25" s="1"/>
  <c r="L22" i="25"/>
  <c r="M22" i="25"/>
  <c r="N22" i="25" s="1"/>
  <c r="O22" i="25" s="1"/>
  <c r="L23" i="25"/>
  <c r="M23" i="25" s="1"/>
  <c r="N23" i="25" s="1"/>
  <c r="O23" i="25" s="1"/>
  <c r="L24" i="25"/>
  <c r="M24" i="25"/>
  <c r="N24" i="25" s="1"/>
  <c r="O24" i="25" s="1"/>
  <c r="P24" i="25"/>
  <c r="M9" i="25"/>
  <c r="N9" i="25" s="1"/>
  <c r="O9" i="25" s="1"/>
  <c r="E24" i="26"/>
  <c r="E23" i="26"/>
  <c r="E22" i="26"/>
  <c r="E21" i="26"/>
  <c r="E20" i="26"/>
  <c r="E19" i="26"/>
  <c r="E18" i="26"/>
  <c r="E17" i="26"/>
  <c r="E16" i="26"/>
  <c r="E15" i="26"/>
  <c r="E14" i="26"/>
  <c r="E13" i="26"/>
  <c r="E12" i="26"/>
  <c r="E11" i="26"/>
  <c r="C25" i="26"/>
  <c r="A2" i="25"/>
  <c r="E15" i="25"/>
  <c r="H23" i="25"/>
  <c r="H22" i="25"/>
  <c r="H21" i="25"/>
  <c r="H20" i="25"/>
  <c r="H19" i="25"/>
  <c r="H18" i="25"/>
  <c r="H17" i="25"/>
  <c r="H16" i="25"/>
  <c r="H15" i="25"/>
  <c r="H14" i="25"/>
  <c r="H13" i="25"/>
  <c r="H12" i="25"/>
  <c r="H11" i="25"/>
  <c r="H10" i="25"/>
  <c r="H9" i="25"/>
  <c r="E23" i="25"/>
  <c r="E22" i="25"/>
  <c r="E21" i="25"/>
  <c r="E20" i="25"/>
  <c r="E19" i="25"/>
  <c r="E18" i="25"/>
  <c r="E17" i="25"/>
  <c r="E16" i="25"/>
  <c r="E14" i="25"/>
  <c r="E13" i="25"/>
  <c r="E12" i="25"/>
  <c r="E11" i="25"/>
  <c r="E10" i="25"/>
  <c r="E9" i="25"/>
  <c r="E25" i="26" l="1"/>
  <c r="F24" i="25"/>
  <c r="C24" i="25"/>
  <c r="I23" i="25"/>
  <c r="J23" i="25"/>
  <c r="P23" i="25" s="1"/>
  <c r="I22" i="25"/>
  <c r="J22" i="25"/>
  <c r="P22" i="25" s="1"/>
  <c r="J21" i="25"/>
  <c r="P21" i="25" s="1"/>
  <c r="I21" i="25"/>
  <c r="J20" i="25"/>
  <c r="P20" i="25" s="1"/>
  <c r="I20" i="25"/>
  <c r="K20" i="25"/>
  <c r="I19" i="25"/>
  <c r="J19" i="25"/>
  <c r="P19" i="25" s="1"/>
  <c r="I18" i="25"/>
  <c r="J18" i="25"/>
  <c r="P18" i="25" s="1"/>
  <c r="J17" i="25"/>
  <c r="P17" i="25" s="1"/>
  <c r="I17" i="25"/>
  <c r="J16" i="25"/>
  <c r="P16" i="25" s="1"/>
  <c r="I16" i="25"/>
  <c r="K16" i="25"/>
  <c r="J15" i="25"/>
  <c r="P15" i="25" s="1"/>
  <c r="I15" i="25"/>
  <c r="K15" i="25"/>
  <c r="J14" i="25"/>
  <c r="P14" i="25" s="1"/>
  <c r="I14" i="25"/>
  <c r="K14" i="25"/>
  <c r="J13" i="25"/>
  <c r="P13" i="25" s="1"/>
  <c r="I13" i="25"/>
  <c r="K13" i="25"/>
  <c r="J12" i="25"/>
  <c r="P12" i="25" s="1"/>
  <c r="I12" i="25"/>
  <c r="K12" i="25"/>
  <c r="J11" i="25"/>
  <c r="P11" i="25" s="1"/>
  <c r="I11" i="25"/>
  <c r="K11" i="25"/>
  <c r="J10" i="25"/>
  <c r="P10" i="25" s="1"/>
  <c r="I10" i="25"/>
  <c r="K10" i="25"/>
  <c r="J9" i="25"/>
  <c r="P9" i="25" s="1"/>
  <c r="I9" i="25"/>
  <c r="K9" i="25"/>
  <c r="E24" i="25"/>
  <c r="I24" i="25" l="1"/>
  <c r="K21" i="25"/>
  <c r="K17" i="25"/>
  <c r="K18" i="25"/>
  <c r="K19" i="25"/>
  <c r="K22" i="25"/>
  <c r="K23" i="25"/>
  <c r="K24" i="25" l="1"/>
  <c r="H24" i="25"/>
  <c r="G29" i="21" l="1"/>
  <c r="C28" i="21"/>
  <c r="E27" i="21"/>
  <c r="E26" i="21"/>
  <c r="E25" i="21"/>
  <c r="E24" i="21"/>
  <c r="E23" i="21"/>
  <c r="E22" i="21"/>
  <c r="E21" i="21"/>
  <c r="E16" i="21"/>
  <c r="E20" i="21"/>
  <c r="E19" i="21"/>
  <c r="E18" i="21"/>
  <c r="E17" i="21"/>
  <c r="E15" i="21"/>
  <c r="E14" i="21"/>
  <c r="E13" i="21"/>
  <c r="E28" i="21" s="1"/>
  <c r="H29" i="21" l="1"/>
  <c r="G28" i="21" l="1"/>
  <c r="H28" i="21" s="1"/>
</calcChain>
</file>

<file path=xl/sharedStrings.xml><?xml version="1.0" encoding="utf-8"?>
<sst xmlns="http://schemas.openxmlformats.org/spreadsheetml/2006/main" count="110" uniqueCount="53">
  <si>
    <t>ՏՆՕՐԵՆ՝</t>
  </si>
  <si>
    <t>հ/հ</t>
  </si>
  <si>
    <t>ԳԼԽԱՎՈՐ ՀԱՇՎԱՊԱՀ՝</t>
  </si>
  <si>
    <t>Կ.Տ.</t>
  </si>
  <si>
    <t>Հաստատված է</t>
  </si>
  <si>
    <t>Երևանի քաղաքապետի</t>
  </si>
  <si>
    <t>ԸՆԴԱՄԵՆԸ</t>
  </si>
  <si>
    <t>դրամ</t>
  </si>
  <si>
    <t>ՀԱՍՏԻՔԱՑՈՒՑԱԿԸ ԵՎ ՊԱՇՏՈՆԱՅԻՆ ԴՐՈՒՅՔԱՉԱՓԵՐԸ</t>
  </si>
  <si>
    <t>Հաստիքների անվանումը</t>
  </si>
  <si>
    <t>Հաստիքների քանակը</t>
  </si>
  <si>
    <t>Հաստիքի ամսական պաշտոնային դրույքաչափը</t>
  </si>
  <si>
    <t>Տնօրեն</t>
  </si>
  <si>
    <t>Փոխտնօրեն ուսումնական գծով</t>
  </si>
  <si>
    <t>Փոխտնօրեն տնտեսական գծով</t>
  </si>
  <si>
    <t>Տնօրենի օգնական</t>
  </si>
  <si>
    <t>Խմբակավար</t>
  </si>
  <si>
    <t>Խմբակավար*</t>
  </si>
  <si>
    <t>Մեթոդիստ</t>
  </si>
  <si>
    <t>Գեղարվեստական մասի վարիչ</t>
  </si>
  <si>
    <t>Կազմակերպիչ</t>
  </si>
  <si>
    <t>Գործավար</t>
  </si>
  <si>
    <t>Բուժքույր</t>
  </si>
  <si>
    <t>Հավաքարար</t>
  </si>
  <si>
    <t>Հնոցապան (սեզոնային)</t>
  </si>
  <si>
    <t>Պահակ</t>
  </si>
  <si>
    <t xml:space="preserve">* վճարովի ծառայության փաստացի մուտքերից նախատեսվում է մինչև 55% լրացուցիչ հատկացում: </t>
  </si>
  <si>
    <t>Ն.ԱՐԱՄՅԱՆ</t>
  </si>
  <si>
    <t>Գործող</t>
  </si>
  <si>
    <t>Առաջարկվող</t>
  </si>
  <si>
    <t>Տարբերություն</t>
  </si>
  <si>
    <t>Ընդամենն ամսական աշխատավարձը</t>
  </si>
  <si>
    <t>Դռնապահ</t>
  </si>
  <si>
    <t>Գ.ՄՆԱՑԱԿԱՆՅԱՆ</t>
  </si>
  <si>
    <t>Հաստիքի 
ամսական պաշտոնային դրույքաչափը</t>
  </si>
  <si>
    <t>Ընդամենը 
ամսական աշխատավարձը</t>
  </si>
  <si>
    <t>«-------» ---------------- 2019թ.</t>
  </si>
  <si>
    <t>N --------------- - Ա որոշման</t>
  </si>
  <si>
    <t>ԵՐԵՎԱՆԻ ՔԱՂԱՔԱՊԵՏԱՐԱՆԻ
ԱՇԽԱՏԱԿԱԶՄԻ ՔԱՐՏՈՒՂԱՐ՝</t>
  </si>
  <si>
    <t>Վ. ԽԱՉԱՏՐՅԱՆ</t>
  </si>
  <si>
    <t xml:space="preserve">Հավելված 7 </t>
  </si>
  <si>
    <t>ՀԱՄԵՄԱՏԱԿԱՆ ՏԵՂԵԿԱՆՔ</t>
  </si>
  <si>
    <t xml:space="preserve">  ՀԱՍՏԻՔԱՑՈՒՑԱԿԸ ԵՎ ՊԱՇՏՈՆԱՅԻՆ ԴՐՈՒՅՔԱՉԱՓԵՐԻ</t>
  </si>
  <si>
    <t xml:space="preserve">Հաստատված է </t>
  </si>
  <si>
    <t>_____. _____. 2023թ.</t>
  </si>
  <si>
    <t>հ. __________- Ա որոշմամբ</t>
  </si>
  <si>
    <t>Հավելված 7</t>
  </si>
  <si>
    <t>ԵՐԵՎԱՆԻ ՇԵՆԳԱՎԻԹ ՎԱՐՉԱԿԱՆ ՇՐՋԱՆԻ «ՊԱՏԱՆԵԿՈՒԹՅԱՆ ՍՏԵՂԾԱԳՈՐԾԱԿԱՆ ԿԵՆՏՐՈՆ» ՀԱՄԱՅՆՔԱՅԻՆ ՈՉ ԱՌԵՎՏՐԱՅԻՆ ԿԱԶՄԱԿԵՐՊՈՒԹՅԱՆ</t>
  </si>
  <si>
    <t>ԵՐԵՎԱՆԻ ՔԱՂԱՔԱՊԵՏ՝</t>
  </si>
  <si>
    <t>ՀՐԱՉՅԱ ՍԱՐԳՍՅԱՆ</t>
  </si>
  <si>
    <t>/անուն, ազգանուն/</t>
  </si>
  <si>
    <t xml:space="preserve">                                                    Կ.Տ</t>
  </si>
  <si>
    <r>
      <t xml:space="preserve">**Ծանոթություն.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</si>
</sst>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3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sz val="9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i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0" borderId="0"/>
    <xf numFmtId="0" fontId="22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4" fillId="7" borderId="1" applyNumberFormat="0" applyAlignment="0" applyProtection="0"/>
    <xf numFmtId="0" fontId="17" fillId="20" borderId="8" applyNumberFormat="0" applyAlignment="0" applyProtection="0"/>
    <xf numFmtId="0" fontId="7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8" fillId="21" borderId="2" applyNumberFormat="0" applyAlignment="0" applyProtection="0"/>
    <xf numFmtId="0" fontId="18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6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3" fillId="23" borderId="7" applyNumberFormat="0" applyFont="0" applyAlignment="0" applyProtection="0"/>
    <xf numFmtId="0" fontId="15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7" fillId="0" borderId="0"/>
    <xf numFmtId="0" fontId="29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21" fillId="0" borderId="0"/>
  </cellStyleXfs>
  <cellXfs count="143">
    <xf numFmtId="0" fontId="0" fillId="0" borderId="0" xfId="0"/>
    <xf numFmtId="1" fontId="25" fillId="24" borderId="10" xfId="51" applyNumberFormat="1" applyFont="1" applyFill="1" applyBorder="1" applyAlignment="1">
      <alignment horizontal="center" vertical="center" wrapText="1"/>
    </xf>
    <xf numFmtId="0" fontId="25" fillId="24" borderId="10" xfId="51" applyFont="1" applyFill="1" applyBorder="1" applyAlignment="1">
      <alignment horizontal="center" vertical="center" wrapText="1"/>
    </xf>
    <xf numFmtId="0" fontId="25" fillId="24" borderId="0" xfId="56" applyFont="1" applyFill="1" applyBorder="1" applyAlignment="1">
      <alignment horizontal="right" vertical="center" wrapText="1"/>
    </xf>
    <xf numFmtId="0" fontId="26" fillId="0" borderId="0" xfId="51" applyFont="1" applyFill="1" applyAlignment="1">
      <alignment horizontal="center" vertical="center" wrapText="1"/>
    </xf>
    <xf numFmtId="0" fontId="23" fillId="0" borderId="0" xfId="51" applyFont="1" applyFill="1" applyAlignment="1">
      <alignment horizontal="center" vertical="center" wrapText="1"/>
    </xf>
    <xf numFmtId="0" fontId="23" fillId="0" borderId="0" xfId="51" applyFont="1" applyFill="1" applyAlignment="1">
      <alignment vertical="center" wrapText="1"/>
    </xf>
    <xf numFmtId="0" fontId="25" fillId="0" borderId="0" xfId="51" applyFont="1" applyFill="1" applyAlignment="1">
      <alignment horizontal="right" vertical="center" wrapText="1"/>
    </xf>
    <xf numFmtId="0" fontId="25" fillId="0" borderId="0" xfId="51" applyFont="1" applyFill="1" applyAlignment="1" applyProtection="1">
      <alignment horizontal="right" vertical="center"/>
      <protection locked="0" hidden="1"/>
    </xf>
    <xf numFmtId="0" fontId="26" fillId="0" borderId="0" xfId="51" applyFont="1" applyFill="1" applyAlignment="1">
      <alignment horizontal="center" wrapText="1"/>
    </xf>
    <xf numFmtId="0" fontId="23" fillId="0" borderId="0" xfId="51" applyFont="1" applyFill="1" applyAlignment="1">
      <alignment horizontal="center" wrapText="1"/>
    </xf>
    <xf numFmtId="0" fontId="23" fillId="0" borderId="0" xfId="51" applyFont="1" applyFill="1" applyAlignment="1">
      <alignment wrapText="1"/>
    </xf>
    <xf numFmtId="0" fontId="23" fillId="0" borderId="0" xfId="51" applyFont="1" applyFill="1" applyBorder="1" applyAlignment="1">
      <alignment horizontal="center" vertical="center" wrapText="1"/>
    </xf>
    <xf numFmtId="0" fontId="23" fillId="0" borderId="0" xfId="51" applyFont="1" applyFill="1" applyBorder="1" applyAlignment="1">
      <alignment vertical="center" wrapText="1"/>
    </xf>
    <xf numFmtId="0" fontId="23" fillId="0" borderId="0" xfId="51" applyFont="1" applyFill="1" applyAlignment="1">
      <alignment horizontal="right" vertical="center" wrapText="1"/>
    </xf>
    <xf numFmtId="0" fontId="26" fillId="0" borderId="10" xfId="51" applyFont="1" applyFill="1" applyBorder="1" applyAlignment="1">
      <alignment horizontal="center" vertical="center" wrapText="1"/>
    </xf>
    <xf numFmtId="2" fontId="30" fillId="0" borderId="0" xfId="51" applyNumberFormat="1" applyFont="1" applyFill="1" applyBorder="1" applyAlignment="1">
      <alignment horizontal="center" vertical="center" wrapText="1"/>
    </xf>
    <xf numFmtId="165" fontId="26" fillId="0" borderId="0" xfId="51" applyNumberFormat="1" applyFont="1" applyFill="1" applyBorder="1" applyAlignment="1">
      <alignment horizontal="center" vertical="center"/>
    </xf>
    <xf numFmtId="0" fontId="26" fillId="0" borderId="0" xfId="51" applyFont="1" applyFill="1" applyBorder="1" applyAlignment="1">
      <alignment horizontal="center" vertical="center"/>
    </xf>
    <xf numFmtId="0" fontId="26" fillId="0" borderId="0" xfId="51" applyFont="1" applyFill="1" applyBorder="1" applyAlignment="1">
      <alignment vertical="center" wrapText="1"/>
    </xf>
    <xf numFmtId="0" fontId="26" fillId="0" borderId="0" xfId="51" applyFont="1" applyFill="1" applyAlignment="1">
      <alignment vertical="center" wrapText="1"/>
    </xf>
    <xf numFmtId="0" fontId="23" fillId="0" borderId="10" xfId="51" applyFont="1" applyFill="1" applyBorder="1" applyAlignment="1">
      <alignment horizontal="center" vertical="center" wrapText="1"/>
    </xf>
    <xf numFmtId="0" fontId="25" fillId="0" borderId="10" xfId="51" applyFont="1" applyFill="1" applyBorder="1" applyAlignment="1">
      <alignment horizontal="left" vertical="center" wrapText="1"/>
    </xf>
    <xf numFmtId="0" fontId="25" fillId="0" borderId="10" xfId="51" applyFont="1" applyFill="1" applyBorder="1" applyAlignment="1">
      <alignment horizontal="center" vertical="center" wrapText="1"/>
    </xf>
    <xf numFmtId="1" fontId="25" fillId="0" borderId="10" xfId="51" applyNumberFormat="1" applyFont="1" applyFill="1" applyBorder="1" applyAlignment="1">
      <alignment horizontal="center" vertical="center" wrapText="1"/>
    </xf>
    <xf numFmtId="164" fontId="23" fillId="0" borderId="0" xfId="51" applyNumberFormat="1" applyFont="1" applyFill="1" applyBorder="1" applyAlignment="1">
      <alignment horizontal="center" vertical="center" wrapText="1"/>
    </xf>
    <xf numFmtId="3" fontId="25" fillId="0" borderId="0" xfId="51" applyNumberFormat="1" applyFont="1" applyFill="1" applyBorder="1" applyAlignment="1">
      <alignment horizontal="center" vertical="center"/>
    </xf>
    <xf numFmtId="0" fontId="23" fillId="0" borderId="0" xfId="51" applyFont="1" applyFill="1" applyBorder="1" applyAlignment="1">
      <alignment horizontal="center" vertical="center"/>
    </xf>
    <xf numFmtId="165" fontId="23" fillId="0" borderId="0" xfId="51" applyNumberFormat="1" applyFont="1" applyFill="1" applyBorder="1" applyAlignment="1">
      <alignment horizontal="center" vertical="center"/>
    </xf>
    <xf numFmtId="0" fontId="24" fillId="0" borderId="10" xfId="51" applyFont="1" applyFill="1" applyBorder="1" applyAlignment="1">
      <alignment horizontal="center" vertical="center" wrapText="1"/>
    </xf>
    <xf numFmtId="1" fontId="24" fillId="0" borderId="10" xfId="51" applyNumberFormat="1" applyFont="1" applyFill="1" applyBorder="1" applyAlignment="1">
      <alignment horizontal="center" vertical="center" wrapText="1"/>
    </xf>
    <xf numFmtId="3" fontId="24" fillId="0" borderId="10" xfId="51" applyNumberFormat="1" applyFont="1" applyFill="1" applyBorder="1" applyAlignment="1">
      <alignment horizontal="center" vertical="center" wrapText="1"/>
    </xf>
    <xf numFmtId="0" fontId="23" fillId="0" borderId="11" xfId="51" applyFont="1" applyFill="1" applyBorder="1" applyAlignment="1">
      <alignment horizontal="center" vertical="center" wrapText="1"/>
    </xf>
    <xf numFmtId="0" fontId="24" fillId="0" borderId="11" xfId="51" applyFont="1" applyFill="1" applyBorder="1" applyAlignment="1">
      <alignment horizontal="center" vertical="center" wrapText="1"/>
    </xf>
    <xf numFmtId="1" fontId="24" fillId="0" borderId="11" xfId="51" applyNumberFormat="1" applyFont="1" applyFill="1" applyBorder="1" applyAlignment="1">
      <alignment horizontal="center" vertical="center" wrapText="1"/>
    </xf>
    <xf numFmtId="3" fontId="24" fillId="0" borderId="11" xfId="51" applyNumberFormat="1" applyFont="1" applyFill="1" applyBorder="1" applyAlignment="1">
      <alignment horizontal="center" vertical="center" wrapText="1"/>
    </xf>
    <xf numFmtId="0" fontId="28" fillId="0" borderId="0" xfId="51" applyFont="1" applyFill="1" applyBorder="1" applyAlignment="1">
      <alignment horizontal="center" vertical="center" wrapText="1"/>
    </xf>
    <xf numFmtId="0" fontId="28" fillId="0" borderId="0" xfId="51" applyFont="1" applyFill="1" applyBorder="1" applyAlignment="1">
      <alignment vertical="center" wrapText="1"/>
    </xf>
    <xf numFmtId="0" fontId="28" fillId="0" borderId="0" xfId="51" applyFont="1" applyFill="1" applyAlignment="1">
      <alignment vertical="center" wrapText="1"/>
    </xf>
    <xf numFmtId="0" fontId="23" fillId="0" borderId="0" xfId="51" applyFont="1" applyFill="1" applyAlignment="1">
      <alignment horizontal="left" vertical="center" wrapText="1"/>
    </xf>
    <xf numFmtId="0" fontId="24" fillId="0" borderId="0" xfId="51" applyFont="1" applyFill="1" applyAlignment="1">
      <alignment horizontal="left" vertical="center" wrapText="1"/>
    </xf>
    <xf numFmtId="0" fontId="24" fillId="0" borderId="0" xfId="51" applyFont="1" applyFill="1" applyAlignment="1">
      <alignment horizontal="center" vertical="center" wrapText="1"/>
    </xf>
    <xf numFmtId="0" fontId="26" fillId="0" borderId="0" xfId="51" applyFont="1" applyFill="1" applyBorder="1" applyAlignment="1">
      <alignment horizontal="center" vertical="center" wrapText="1"/>
    </xf>
    <xf numFmtId="0" fontId="24" fillId="0" borderId="0" xfId="51" applyFont="1" applyFill="1" applyBorder="1" applyAlignment="1">
      <alignment horizontal="center" vertical="center" wrapText="1"/>
    </xf>
    <xf numFmtId="165" fontId="23" fillId="0" borderId="0" xfId="51" applyNumberFormat="1" applyFont="1" applyFill="1" applyBorder="1" applyAlignment="1">
      <alignment vertical="center" wrapText="1"/>
    </xf>
    <xf numFmtId="3" fontId="25" fillId="0" borderId="0" xfId="51" applyNumberFormat="1" applyFont="1" applyFill="1" applyBorder="1" applyAlignment="1">
      <alignment vertical="center" wrapText="1"/>
    </xf>
    <xf numFmtId="165" fontId="25" fillId="0" borderId="0" xfId="51" applyNumberFormat="1" applyFont="1" applyFill="1" applyBorder="1" applyAlignment="1">
      <alignment vertical="center" wrapText="1"/>
    </xf>
    <xf numFmtId="3" fontId="25" fillId="0" borderId="10" xfId="51" applyNumberFormat="1" applyFont="1" applyFill="1" applyBorder="1" applyAlignment="1">
      <alignment horizontal="center" vertical="center" wrapText="1"/>
    </xf>
    <xf numFmtId="0" fontId="25" fillId="24" borderId="0" xfId="56" applyFont="1" applyFill="1" applyBorder="1" applyAlignment="1">
      <alignment horizontal="left"/>
    </xf>
    <xf numFmtId="0" fontId="25" fillId="24" borderId="0" xfId="56" applyFont="1" applyFill="1" applyBorder="1" applyAlignment="1">
      <alignment horizontal="center" vertical="center"/>
    </xf>
    <xf numFmtId="0" fontId="24" fillId="24" borderId="10" xfId="51" applyFont="1" applyFill="1" applyBorder="1" applyAlignment="1">
      <alignment horizontal="center" vertical="center" wrapText="1"/>
    </xf>
    <xf numFmtId="1" fontId="24" fillId="24" borderId="10" xfId="51" applyNumberFormat="1" applyFont="1" applyFill="1" applyBorder="1" applyAlignment="1">
      <alignment horizontal="center" vertical="center" wrapText="1"/>
    </xf>
    <xf numFmtId="3" fontId="24" fillId="24" borderId="10" xfId="51" applyNumberFormat="1" applyFont="1" applyFill="1" applyBorder="1" applyAlignment="1">
      <alignment horizontal="center" vertical="center" wrapText="1"/>
    </xf>
    <xf numFmtId="0" fontId="24" fillId="24" borderId="0" xfId="51" applyFont="1" applyFill="1" applyAlignment="1">
      <alignment horizontal="left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51" applyFont="1" applyFill="1" applyAlignment="1">
      <alignment horizontal="right" vertical="center" wrapText="1"/>
    </xf>
    <xf numFmtId="0" fontId="24" fillId="24" borderId="0" xfId="51" applyFont="1" applyFill="1" applyAlignment="1">
      <alignment horizontal="center" vertical="center" wrapText="1"/>
    </xf>
    <xf numFmtId="0" fontId="24" fillId="24" borderId="0" xfId="51" applyFont="1" applyFill="1" applyBorder="1" applyAlignment="1">
      <alignment horizontal="center" vertical="center" wrapText="1"/>
    </xf>
    <xf numFmtId="2" fontId="25" fillId="0" borderId="10" xfId="51" applyNumberFormat="1" applyFont="1" applyFill="1" applyBorder="1" applyAlignment="1">
      <alignment horizontal="center" vertical="center" wrapText="1"/>
    </xf>
    <xf numFmtId="2" fontId="24" fillId="24" borderId="10" xfId="51" applyNumberFormat="1" applyFont="1" applyFill="1" applyBorder="1" applyAlignment="1">
      <alignment horizontal="center" vertical="center" wrapText="1"/>
    </xf>
    <xf numFmtId="0" fontId="33" fillId="24" borderId="10" xfId="56" applyFont="1" applyFill="1" applyBorder="1" applyAlignment="1">
      <alignment horizontal="center" vertical="center" wrapText="1"/>
    </xf>
    <xf numFmtId="0" fontId="33" fillId="24" borderId="0" xfId="56" applyFont="1" applyFill="1" applyAlignment="1">
      <alignment horizontal="center" vertical="center"/>
    </xf>
    <xf numFmtId="0" fontId="25" fillId="24" borderId="0" xfId="51" applyFont="1" applyFill="1" applyBorder="1" applyAlignment="1">
      <alignment vertical="center" wrapText="1"/>
    </xf>
    <xf numFmtId="0" fontId="25" fillId="24" borderId="0" xfId="51" applyFont="1" applyFill="1" applyAlignment="1">
      <alignment vertical="center" wrapText="1"/>
    </xf>
    <xf numFmtId="0" fontId="25" fillId="24" borderId="0" xfId="51" applyFont="1" applyFill="1" applyBorder="1" applyAlignment="1">
      <alignment horizontal="center" vertical="center" wrapText="1"/>
    </xf>
    <xf numFmtId="0" fontId="25" fillId="24" borderId="0" xfId="56" applyFont="1" applyFill="1" applyBorder="1"/>
    <xf numFmtId="0" fontId="25" fillId="24" borderId="0" xfId="51" applyFont="1" applyFill="1" applyBorder="1" applyAlignment="1">
      <alignment horizontal="left" vertical="center" wrapText="1"/>
    </xf>
    <xf numFmtId="3" fontId="24" fillId="24" borderId="0" xfId="51" applyNumberFormat="1" applyFont="1" applyFill="1" applyBorder="1" applyAlignment="1">
      <alignment horizontal="left" vertical="center" wrapText="1"/>
    </xf>
    <xf numFmtId="0" fontId="25" fillId="24" borderId="0" xfId="51" applyFont="1" applyFill="1" applyAlignment="1">
      <alignment horizontal="left" vertical="center" wrapText="1"/>
    </xf>
    <xf numFmtId="3" fontId="25" fillId="24" borderId="0" xfId="51" applyNumberFormat="1" applyFont="1" applyFill="1" applyBorder="1" applyAlignment="1">
      <alignment vertical="center" wrapText="1"/>
    </xf>
    <xf numFmtId="0" fontId="25" fillId="24" borderId="0" xfId="51" applyFont="1" applyFill="1" applyAlignment="1">
      <alignment horizontal="center" vertical="center" wrapText="1"/>
    </xf>
    <xf numFmtId="0" fontId="24" fillId="24" borderId="0" xfId="56" applyFont="1" applyFill="1" applyAlignment="1">
      <alignment horizontal="center" vertical="center"/>
    </xf>
    <xf numFmtId="0" fontId="24" fillId="24" borderId="12" xfId="56" applyFont="1" applyFill="1" applyBorder="1" applyAlignment="1">
      <alignment horizontal="center" vertical="center" wrapText="1"/>
    </xf>
    <xf numFmtId="0" fontId="24" fillId="24" borderId="10" xfId="56" applyFont="1" applyFill="1" applyBorder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0" fontId="25" fillId="0" borderId="0" xfId="51" applyFont="1" applyFill="1" applyAlignment="1">
      <alignment horizontal="center" vertical="center" wrapText="1"/>
    </xf>
    <xf numFmtId="0" fontId="25" fillId="0" borderId="0" xfId="51" applyFont="1" applyFill="1" applyAlignment="1">
      <alignment vertical="center" wrapText="1"/>
    </xf>
    <xf numFmtId="0" fontId="25" fillId="0" borderId="0" xfId="51" applyFont="1" applyFill="1" applyBorder="1" applyAlignment="1">
      <alignment horizontal="center" vertical="center" wrapText="1"/>
    </xf>
    <xf numFmtId="0" fontId="25" fillId="0" borderId="0" xfId="51" applyFont="1" applyFill="1" applyBorder="1" applyAlignment="1">
      <alignment vertical="center" wrapText="1"/>
    </xf>
    <xf numFmtId="2" fontId="24" fillId="0" borderId="0" xfId="51" applyNumberFormat="1" applyFont="1" applyFill="1" applyBorder="1" applyAlignment="1">
      <alignment horizontal="center" vertical="center" wrapText="1"/>
    </xf>
    <xf numFmtId="165" fontId="24" fillId="0" borderId="0" xfId="51" applyNumberFormat="1" applyFont="1" applyFill="1" applyBorder="1" applyAlignment="1">
      <alignment horizontal="center" vertical="center"/>
    </xf>
    <xf numFmtId="0" fontId="24" fillId="0" borderId="0" xfId="51" applyFont="1" applyFill="1" applyBorder="1" applyAlignment="1">
      <alignment horizontal="center" vertical="center"/>
    </xf>
    <xf numFmtId="0" fontId="24" fillId="0" borderId="0" xfId="51" applyFont="1" applyFill="1" applyBorder="1" applyAlignment="1">
      <alignment vertical="center" wrapText="1"/>
    </xf>
    <xf numFmtId="0" fontId="24" fillId="0" borderId="0" xfId="51" applyFont="1" applyFill="1" applyAlignment="1">
      <alignment vertical="center" wrapText="1"/>
    </xf>
    <xf numFmtId="164" fontId="25" fillId="0" borderId="0" xfId="51" applyNumberFormat="1" applyFont="1" applyFill="1" applyBorder="1" applyAlignment="1">
      <alignment horizontal="center" vertical="center" wrapText="1"/>
    </xf>
    <xf numFmtId="0" fontId="25" fillId="0" borderId="0" xfId="51" applyFont="1" applyFill="1" applyBorder="1" applyAlignment="1">
      <alignment horizontal="center" vertical="center"/>
    </xf>
    <xf numFmtId="165" fontId="25" fillId="0" borderId="0" xfId="51" applyNumberFormat="1" applyFont="1" applyFill="1" applyBorder="1" applyAlignment="1">
      <alignment horizontal="center" vertical="center"/>
    </xf>
    <xf numFmtId="0" fontId="25" fillId="0" borderId="11" xfId="51" applyFont="1" applyFill="1" applyBorder="1" applyAlignment="1">
      <alignment horizontal="center" vertical="center" wrapText="1"/>
    </xf>
    <xf numFmtId="0" fontId="24" fillId="0" borderId="10" xfId="51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center" vertical="center"/>
    </xf>
    <xf numFmtId="0" fontId="24" fillId="0" borderId="0" xfId="57" applyFont="1" applyFill="1" applyAlignment="1">
      <alignment horizontal="right" vertical="center"/>
    </xf>
    <xf numFmtId="0" fontId="25" fillId="0" borderId="0" xfId="0" applyFont="1" applyAlignment="1" applyProtection="1">
      <alignment horizontal="right" vertical="center"/>
      <protection locked="0"/>
    </xf>
    <xf numFmtId="0" fontId="33" fillId="0" borderId="10" xfId="51" applyFont="1" applyFill="1" applyBorder="1" applyAlignment="1">
      <alignment horizontal="center" vertical="center" wrapText="1"/>
    </xf>
    <xf numFmtId="0" fontId="33" fillId="0" borderId="0" xfId="51" applyFont="1" applyFill="1" applyBorder="1" applyAlignment="1">
      <alignment horizontal="center" vertical="center" wrapText="1"/>
    </xf>
    <xf numFmtId="0" fontId="33" fillId="0" borderId="0" xfId="51" applyFont="1" applyFill="1" applyBorder="1" applyAlignment="1">
      <alignment vertical="center" wrapText="1"/>
    </xf>
    <xf numFmtId="0" fontId="33" fillId="0" borderId="0" xfId="51" applyFont="1" applyFill="1" applyAlignment="1">
      <alignment vertical="center" wrapText="1"/>
    </xf>
    <xf numFmtId="165" fontId="23" fillId="0" borderId="0" xfId="0" applyNumberFormat="1" applyFont="1" applyFill="1" applyAlignment="1">
      <alignment horizontal="center" vertical="center"/>
    </xf>
    <xf numFmtId="4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25" fillId="0" borderId="0" xfId="58" applyFont="1" applyAlignment="1">
      <alignment horizontal="center" vertical="center"/>
    </xf>
    <xf numFmtId="0" fontId="24" fillId="0" borderId="0" xfId="58" applyFont="1" applyFill="1" applyAlignment="1">
      <alignment horizontal="left" vertical="center" wrapText="1"/>
    </xf>
    <xf numFmtId="0" fontId="25" fillId="0" borderId="0" xfId="58" applyFont="1" applyAlignment="1">
      <alignment horizontal="left" vertical="center"/>
    </xf>
    <xf numFmtId="0" fontId="24" fillId="0" borderId="0" xfId="58" applyFont="1" applyFill="1" applyAlignment="1">
      <alignment horizontal="left" vertical="center"/>
    </xf>
    <xf numFmtId="0" fontId="25" fillId="0" borderId="0" xfId="0" applyFont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Border="1" applyAlignment="1" applyProtection="1">
      <alignment vertical="center"/>
      <protection locked="0"/>
    </xf>
    <xf numFmtId="0" fontId="25" fillId="0" borderId="0" xfId="0" applyFont="1" applyBorder="1" applyAlignment="1" applyProtection="1">
      <alignment horizontal="left" vertical="center"/>
      <protection hidden="1"/>
    </xf>
    <xf numFmtId="0" fontId="28" fillId="0" borderId="11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2" fontId="24" fillId="0" borderId="10" xfId="51" applyNumberFormat="1" applyFont="1" applyFill="1" applyBorder="1" applyAlignment="1">
      <alignment horizontal="center" vertical="center" wrapText="1"/>
    </xf>
    <xf numFmtId="0" fontId="25" fillId="24" borderId="0" xfId="58" applyFont="1" applyFill="1" applyAlignment="1">
      <alignment horizontal="center" vertical="center"/>
    </xf>
    <xf numFmtId="166" fontId="25" fillId="24" borderId="0" xfId="58" applyNumberFormat="1" applyFont="1" applyFill="1" applyAlignment="1">
      <alignment horizontal="center" vertical="center"/>
    </xf>
    <xf numFmtId="0" fontId="24" fillId="0" borderId="0" xfId="58" applyFont="1" applyFill="1" applyAlignment="1">
      <alignment horizontal="left" wrapText="1"/>
    </xf>
    <xf numFmtId="0" fontId="25" fillId="0" borderId="0" xfId="58" applyFont="1" applyAlignment="1">
      <alignment horizontal="left"/>
    </xf>
    <xf numFmtId="0" fontId="32" fillId="0" borderId="0" xfId="51" applyFont="1" applyFill="1" applyAlignment="1">
      <alignment horizontal="left" vertical="center" wrapText="1"/>
    </xf>
    <xf numFmtId="0" fontId="28" fillId="0" borderId="0" xfId="51" applyFont="1" applyFill="1" applyAlignment="1">
      <alignment horizontal="left" vertical="center" wrapText="1"/>
    </xf>
    <xf numFmtId="0" fontId="24" fillId="0" borderId="0" xfId="51" applyFont="1" applyFill="1" applyAlignment="1">
      <alignment horizontal="center" vertical="center" wrapText="1"/>
    </xf>
    <xf numFmtId="0" fontId="25" fillId="0" borderId="0" xfId="51" applyFont="1" applyFill="1" applyAlignment="1">
      <alignment horizontal="right" vertical="center" wrapText="1"/>
    </xf>
    <xf numFmtId="0" fontId="25" fillId="0" borderId="0" xfId="51" applyFont="1" applyFill="1" applyAlignment="1">
      <alignment horizontal="right" wrapText="1"/>
    </xf>
    <xf numFmtId="0" fontId="25" fillId="24" borderId="0" xfId="51" applyFont="1" applyFill="1" applyAlignment="1">
      <alignment horizontal="left" vertical="center" wrapText="1"/>
    </xf>
    <xf numFmtId="0" fontId="24" fillId="24" borderId="0" xfId="51" applyFont="1" applyFill="1" applyAlignment="1">
      <alignment horizontal="center" vertical="center" wrapText="1"/>
    </xf>
    <xf numFmtId="0" fontId="24" fillId="0" borderId="0" xfId="19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24" borderId="10" xfId="56" applyFont="1" applyFill="1" applyBorder="1" applyAlignment="1">
      <alignment horizontal="center" vertical="center" wrapText="1"/>
    </xf>
    <xf numFmtId="0" fontId="24" fillId="24" borderId="13" xfId="56" applyFont="1" applyFill="1" applyBorder="1" applyAlignment="1">
      <alignment horizontal="center" vertical="center"/>
    </xf>
    <xf numFmtId="0" fontId="24" fillId="24" borderId="14" xfId="56" applyFont="1" applyFill="1" applyBorder="1" applyAlignment="1">
      <alignment horizontal="center" vertical="center"/>
    </xf>
    <xf numFmtId="0" fontId="24" fillId="24" borderId="15" xfId="56" applyFont="1" applyFill="1" applyBorder="1" applyAlignment="1">
      <alignment horizontal="center" vertical="center"/>
    </xf>
    <xf numFmtId="0" fontId="24" fillId="24" borderId="13" xfId="56" applyFont="1" applyFill="1" applyBorder="1" applyAlignment="1">
      <alignment horizontal="center" vertical="center" wrapText="1"/>
    </xf>
    <xf numFmtId="0" fontId="24" fillId="24" borderId="14" xfId="56" applyFont="1" applyFill="1" applyBorder="1" applyAlignment="1">
      <alignment horizontal="center" vertical="center" wrapText="1"/>
    </xf>
    <xf numFmtId="0" fontId="24" fillId="24" borderId="15" xfId="56" applyFont="1" applyFill="1" applyBorder="1" applyAlignment="1">
      <alignment horizontal="center" vertical="center" wrapText="1"/>
    </xf>
    <xf numFmtId="0" fontId="25" fillId="0" borderId="0" xfId="57" applyFont="1" applyFill="1" applyAlignment="1">
      <alignment horizontal="right" vertical="center"/>
    </xf>
    <xf numFmtId="0" fontId="24" fillId="0" borderId="0" xfId="58" applyFont="1" applyFill="1" applyAlignment="1">
      <alignment horizontal="right"/>
    </xf>
    <xf numFmtId="0" fontId="35" fillId="0" borderId="0" xfId="51" applyFont="1" applyFill="1" applyAlignment="1">
      <alignment horizontal="left" vertical="center" wrapText="1"/>
    </xf>
    <xf numFmtId="0" fontId="25" fillId="0" borderId="0" xfId="51" applyFont="1" applyFill="1" applyAlignment="1">
      <alignment horizontal="left" vertical="center" wrapText="1"/>
    </xf>
    <xf numFmtId="0" fontId="34" fillId="0" borderId="0" xfId="0" applyFont="1" applyFill="1" applyBorder="1" applyAlignment="1">
      <alignment horizontal="left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1"/>
    <cellStyle name="Normal 2" xfId="19"/>
    <cellStyle name="Normal 2 2" xfId="44"/>
    <cellStyle name="Normal 3" xfId="46"/>
    <cellStyle name="Normal 4" xfId="49"/>
    <cellStyle name="Normal 5" xfId="55"/>
    <cellStyle name="Normal 6" xfId="58"/>
    <cellStyle name="Normal_Ekamtayin harki hashvark 35000" xfId="56"/>
    <cellStyle name="Normal_Sheet1 2" xfId="57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5"/>
    <cellStyle name="Обычный 3" xfId="48"/>
    <cellStyle name="Обычный 3 2" xfId="50"/>
    <cellStyle name="Обычный 3 2 2" xfId="54"/>
    <cellStyle name="Обычный 6" xfId="52"/>
    <cellStyle name="Обычный 7" xfId="53"/>
    <cellStyle name="Плохой" xfId="38"/>
    <cellStyle name="Пояснение" xfId="39"/>
    <cellStyle name="Примечание" xfId="40"/>
    <cellStyle name="Связанная ячейка" xfId="41"/>
    <cellStyle name="Стиль 1" xfId="47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Rosa\20%25%20ev%20nvazaguyni%20avelacum%20%20HOAK-ner%2028.10.2019\++MPSK%20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view="pageBreakPreview" zoomScaleSheetLayoutView="100" workbookViewId="0">
      <selection activeCell="A6" sqref="A6:XFD7"/>
    </sheetView>
  </sheetViews>
  <sheetFormatPr defaultRowHeight="13.5"/>
  <cols>
    <col min="1" max="1" width="5.5703125" style="5" customWidth="1"/>
    <col min="2" max="2" width="40.7109375" style="5" customWidth="1"/>
    <col min="3" max="3" width="14" style="5" customWidth="1"/>
    <col min="4" max="4" width="16.42578125" style="5" customWidth="1"/>
    <col min="5" max="5" width="18.7109375" style="5" customWidth="1"/>
    <col min="6" max="6" width="9.140625" style="5"/>
    <col min="7" max="7" width="11.140625" style="6" customWidth="1"/>
    <col min="8" max="8" width="9.7109375" style="6" bestFit="1" customWidth="1"/>
    <col min="9" max="9" width="9.140625" style="6"/>
    <col min="10" max="11" width="9.140625" style="5"/>
    <col min="12" max="256" width="9.140625" style="6"/>
    <col min="257" max="257" width="3.7109375" style="6" customWidth="1"/>
    <col min="258" max="258" width="40.7109375" style="6" customWidth="1"/>
    <col min="259" max="259" width="12.7109375" style="6" customWidth="1"/>
    <col min="260" max="260" width="18.7109375" style="6" customWidth="1"/>
    <col min="261" max="261" width="21.7109375" style="6" customWidth="1"/>
    <col min="262" max="263" width="9.140625" style="6"/>
    <col min="264" max="264" width="9.7109375" style="6" bestFit="1" customWidth="1"/>
    <col min="265" max="512" width="9.140625" style="6"/>
    <col min="513" max="513" width="3.7109375" style="6" customWidth="1"/>
    <col min="514" max="514" width="40.7109375" style="6" customWidth="1"/>
    <col min="515" max="515" width="12.7109375" style="6" customWidth="1"/>
    <col min="516" max="516" width="18.7109375" style="6" customWidth="1"/>
    <col min="517" max="517" width="21.7109375" style="6" customWidth="1"/>
    <col min="518" max="519" width="9.140625" style="6"/>
    <col min="520" max="520" width="9.7109375" style="6" bestFit="1" customWidth="1"/>
    <col min="521" max="768" width="9.140625" style="6"/>
    <col min="769" max="769" width="3.7109375" style="6" customWidth="1"/>
    <col min="770" max="770" width="40.7109375" style="6" customWidth="1"/>
    <col min="771" max="771" width="12.7109375" style="6" customWidth="1"/>
    <col min="772" max="772" width="18.7109375" style="6" customWidth="1"/>
    <col min="773" max="773" width="21.7109375" style="6" customWidth="1"/>
    <col min="774" max="775" width="9.140625" style="6"/>
    <col min="776" max="776" width="9.7109375" style="6" bestFit="1" customWidth="1"/>
    <col min="777" max="1024" width="9.140625" style="6"/>
    <col min="1025" max="1025" width="3.7109375" style="6" customWidth="1"/>
    <col min="1026" max="1026" width="40.7109375" style="6" customWidth="1"/>
    <col min="1027" max="1027" width="12.7109375" style="6" customWidth="1"/>
    <col min="1028" max="1028" width="18.7109375" style="6" customWidth="1"/>
    <col min="1029" max="1029" width="21.7109375" style="6" customWidth="1"/>
    <col min="1030" max="1031" width="9.140625" style="6"/>
    <col min="1032" max="1032" width="9.7109375" style="6" bestFit="1" customWidth="1"/>
    <col min="1033" max="1280" width="9.140625" style="6"/>
    <col min="1281" max="1281" width="3.7109375" style="6" customWidth="1"/>
    <col min="1282" max="1282" width="40.7109375" style="6" customWidth="1"/>
    <col min="1283" max="1283" width="12.7109375" style="6" customWidth="1"/>
    <col min="1284" max="1284" width="18.7109375" style="6" customWidth="1"/>
    <col min="1285" max="1285" width="21.7109375" style="6" customWidth="1"/>
    <col min="1286" max="1287" width="9.140625" style="6"/>
    <col min="1288" max="1288" width="9.7109375" style="6" bestFit="1" customWidth="1"/>
    <col min="1289" max="1536" width="9.140625" style="6"/>
    <col min="1537" max="1537" width="3.7109375" style="6" customWidth="1"/>
    <col min="1538" max="1538" width="40.7109375" style="6" customWidth="1"/>
    <col min="1539" max="1539" width="12.7109375" style="6" customWidth="1"/>
    <col min="1540" max="1540" width="18.7109375" style="6" customWidth="1"/>
    <col min="1541" max="1541" width="21.7109375" style="6" customWidth="1"/>
    <col min="1542" max="1543" width="9.140625" style="6"/>
    <col min="1544" max="1544" width="9.7109375" style="6" bestFit="1" customWidth="1"/>
    <col min="1545" max="1792" width="9.140625" style="6"/>
    <col min="1793" max="1793" width="3.7109375" style="6" customWidth="1"/>
    <col min="1794" max="1794" width="40.7109375" style="6" customWidth="1"/>
    <col min="1795" max="1795" width="12.7109375" style="6" customWidth="1"/>
    <col min="1796" max="1796" width="18.7109375" style="6" customWidth="1"/>
    <col min="1797" max="1797" width="21.7109375" style="6" customWidth="1"/>
    <col min="1798" max="1799" width="9.140625" style="6"/>
    <col min="1800" max="1800" width="9.7109375" style="6" bestFit="1" customWidth="1"/>
    <col min="1801" max="2048" width="9.140625" style="6"/>
    <col min="2049" max="2049" width="3.7109375" style="6" customWidth="1"/>
    <col min="2050" max="2050" width="40.7109375" style="6" customWidth="1"/>
    <col min="2051" max="2051" width="12.7109375" style="6" customWidth="1"/>
    <col min="2052" max="2052" width="18.7109375" style="6" customWidth="1"/>
    <col min="2053" max="2053" width="21.7109375" style="6" customWidth="1"/>
    <col min="2054" max="2055" width="9.140625" style="6"/>
    <col min="2056" max="2056" width="9.7109375" style="6" bestFit="1" customWidth="1"/>
    <col min="2057" max="2304" width="9.140625" style="6"/>
    <col min="2305" max="2305" width="3.7109375" style="6" customWidth="1"/>
    <col min="2306" max="2306" width="40.7109375" style="6" customWidth="1"/>
    <col min="2307" max="2307" width="12.7109375" style="6" customWidth="1"/>
    <col min="2308" max="2308" width="18.7109375" style="6" customWidth="1"/>
    <col min="2309" max="2309" width="21.7109375" style="6" customWidth="1"/>
    <col min="2310" max="2311" width="9.140625" style="6"/>
    <col min="2312" max="2312" width="9.7109375" style="6" bestFit="1" customWidth="1"/>
    <col min="2313" max="2560" width="9.140625" style="6"/>
    <col min="2561" max="2561" width="3.7109375" style="6" customWidth="1"/>
    <col min="2562" max="2562" width="40.7109375" style="6" customWidth="1"/>
    <col min="2563" max="2563" width="12.7109375" style="6" customWidth="1"/>
    <col min="2564" max="2564" width="18.7109375" style="6" customWidth="1"/>
    <col min="2565" max="2565" width="21.7109375" style="6" customWidth="1"/>
    <col min="2566" max="2567" width="9.140625" style="6"/>
    <col min="2568" max="2568" width="9.7109375" style="6" bestFit="1" customWidth="1"/>
    <col min="2569" max="2816" width="9.140625" style="6"/>
    <col min="2817" max="2817" width="3.7109375" style="6" customWidth="1"/>
    <col min="2818" max="2818" width="40.7109375" style="6" customWidth="1"/>
    <col min="2819" max="2819" width="12.7109375" style="6" customWidth="1"/>
    <col min="2820" max="2820" width="18.7109375" style="6" customWidth="1"/>
    <col min="2821" max="2821" width="21.7109375" style="6" customWidth="1"/>
    <col min="2822" max="2823" width="9.140625" style="6"/>
    <col min="2824" max="2824" width="9.7109375" style="6" bestFit="1" customWidth="1"/>
    <col min="2825" max="3072" width="9.140625" style="6"/>
    <col min="3073" max="3073" width="3.7109375" style="6" customWidth="1"/>
    <col min="3074" max="3074" width="40.7109375" style="6" customWidth="1"/>
    <col min="3075" max="3075" width="12.7109375" style="6" customWidth="1"/>
    <col min="3076" max="3076" width="18.7109375" style="6" customWidth="1"/>
    <col min="3077" max="3077" width="21.7109375" style="6" customWidth="1"/>
    <col min="3078" max="3079" width="9.140625" style="6"/>
    <col min="3080" max="3080" width="9.7109375" style="6" bestFit="1" customWidth="1"/>
    <col min="3081" max="3328" width="9.140625" style="6"/>
    <col min="3329" max="3329" width="3.7109375" style="6" customWidth="1"/>
    <col min="3330" max="3330" width="40.7109375" style="6" customWidth="1"/>
    <col min="3331" max="3331" width="12.7109375" style="6" customWidth="1"/>
    <col min="3332" max="3332" width="18.7109375" style="6" customWidth="1"/>
    <col min="3333" max="3333" width="21.7109375" style="6" customWidth="1"/>
    <col min="3334" max="3335" width="9.140625" style="6"/>
    <col min="3336" max="3336" width="9.7109375" style="6" bestFit="1" customWidth="1"/>
    <col min="3337" max="3584" width="9.140625" style="6"/>
    <col min="3585" max="3585" width="3.7109375" style="6" customWidth="1"/>
    <col min="3586" max="3586" width="40.7109375" style="6" customWidth="1"/>
    <col min="3587" max="3587" width="12.7109375" style="6" customWidth="1"/>
    <col min="3588" max="3588" width="18.7109375" style="6" customWidth="1"/>
    <col min="3589" max="3589" width="21.7109375" style="6" customWidth="1"/>
    <col min="3590" max="3591" width="9.140625" style="6"/>
    <col min="3592" max="3592" width="9.7109375" style="6" bestFit="1" customWidth="1"/>
    <col min="3593" max="3840" width="9.140625" style="6"/>
    <col min="3841" max="3841" width="3.7109375" style="6" customWidth="1"/>
    <col min="3842" max="3842" width="40.7109375" style="6" customWidth="1"/>
    <col min="3843" max="3843" width="12.7109375" style="6" customWidth="1"/>
    <col min="3844" max="3844" width="18.7109375" style="6" customWidth="1"/>
    <col min="3845" max="3845" width="21.7109375" style="6" customWidth="1"/>
    <col min="3846" max="3847" width="9.140625" style="6"/>
    <col min="3848" max="3848" width="9.7109375" style="6" bestFit="1" customWidth="1"/>
    <col min="3849" max="4096" width="9.140625" style="6"/>
    <col min="4097" max="4097" width="3.7109375" style="6" customWidth="1"/>
    <col min="4098" max="4098" width="40.7109375" style="6" customWidth="1"/>
    <col min="4099" max="4099" width="12.7109375" style="6" customWidth="1"/>
    <col min="4100" max="4100" width="18.7109375" style="6" customWidth="1"/>
    <col min="4101" max="4101" width="21.7109375" style="6" customWidth="1"/>
    <col min="4102" max="4103" width="9.140625" style="6"/>
    <col min="4104" max="4104" width="9.7109375" style="6" bestFit="1" customWidth="1"/>
    <col min="4105" max="4352" width="9.140625" style="6"/>
    <col min="4353" max="4353" width="3.7109375" style="6" customWidth="1"/>
    <col min="4354" max="4354" width="40.7109375" style="6" customWidth="1"/>
    <col min="4355" max="4355" width="12.7109375" style="6" customWidth="1"/>
    <col min="4356" max="4356" width="18.7109375" style="6" customWidth="1"/>
    <col min="4357" max="4357" width="21.7109375" style="6" customWidth="1"/>
    <col min="4358" max="4359" width="9.140625" style="6"/>
    <col min="4360" max="4360" width="9.7109375" style="6" bestFit="1" customWidth="1"/>
    <col min="4361" max="4608" width="9.140625" style="6"/>
    <col min="4609" max="4609" width="3.7109375" style="6" customWidth="1"/>
    <col min="4610" max="4610" width="40.7109375" style="6" customWidth="1"/>
    <col min="4611" max="4611" width="12.7109375" style="6" customWidth="1"/>
    <col min="4612" max="4612" width="18.7109375" style="6" customWidth="1"/>
    <col min="4613" max="4613" width="21.7109375" style="6" customWidth="1"/>
    <col min="4614" max="4615" width="9.140625" style="6"/>
    <col min="4616" max="4616" width="9.7109375" style="6" bestFit="1" customWidth="1"/>
    <col min="4617" max="4864" width="9.140625" style="6"/>
    <col min="4865" max="4865" width="3.7109375" style="6" customWidth="1"/>
    <col min="4866" max="4866" width="40.7109375" style="6" customWidth="1"/>
    <col min="4867" max="4867" width="12.7109375" style="6" customWidth="1"/>
    <col min="4868" max="4868" width="18.7109375" style="6" customWidth="1"/>
    <col min="4869" max="4869" width="21.7109375" style="6" customWidth="1"/>
    <col min="4870" max="4871" width="9.140625" style="6"/>
    <col min="4872" max="4872" width="9.7109375" style="6" bestFit="1" customWidth="1"/>
    <col min="4873" max="5120" width="9.140625" style="6"/>
    <col min="5121" max="5121" width="3.7109375" style="6" customWidth="1"/>
    <col min="5122" max="5122" width="40.7109375" style="6" customWidth="1"/>
    <col min="5123" max="5123" width="12.7109375" style="6" customWidth="1"/>
    <col min="5124" max="5124" width="18.7109375" style="6" customWidth="1"/>
    <col min="5125" max="5125" width="21.7109375" style="6" customWidth="1"/>
    <col min="5126" max="5127" width="9.140625" style="6"/>
    <col min="5128" max="5128" width="9.7109375" style="6" bestFit="1" customWidth="1"/>
    <col min="5129" max="5376" width="9.140625" style="6"/>
    <col min="5377" max="5377" width="3.7109375" style="6" customWidth="1"/>
    <col min="5378" max="5378" width="40.7109375" style="6" customWidth="1"/>
    <col min="5379" max="5379" width="12.7109375" style="6" customWidth="1"/>
    <col min="5380" max="5380" width="18.7109375" style="6" customWidth="1"/>
    <col min="5381" max="5381" width="21.7109375" style="6" customWidth="1"/>
    <col min="5382" max="5383" width="9.140625" style="6"/>
    <col min="5384" max="5384" width="9.7109375" style="6" bestFit="1" customWidth="1"/>
    <col min="5385" max="5632" width="9.140625" style="6"/>
    <col min="5633" max="5633" width="3.7109375" style="6" customWidth="1"/>
    <col min="5634" max="5634" width="40.7109375" style="6" customWidth="1"/>
    <col min="5635" max="5635" width="12.7109375" style="6" customWidth="1"/>
    <col min="5636" max="5636" width="18.7109375" style="6" customWidth="1"/>
    <col min="5637" max="5637" width="21.7109375" style="6" customWidth="1"/>
    <col min="5638" max="5639" width="9.140625" style="6"/>
    <col min="5640" max="5640" width="9.7109375" style="6" bestFit="1" customWidth="1"/>
    <col min="5641" max="5888" width="9.140625" style="6"/>
    <col min="5889" max="5889" width="3.7109375" style="6" customWidth="1"/>
    <col min="5890" max="5890" width="40.7109375" style="6" customWidth="1"/>
    <col min="5891" max="5891" width="12.7109375" style="6" customWidth="1"/>
    <col min="5892" max="5892" width="18.7109375" style="6" customWidth="1"/>
    <col min="5893" max="5893" width="21.7109375" style="6" customWidth="1"/>
    <col min="5894" max="5895" width="9.140625" style="6"/>
    <col min="5896" max="5896" width="9.7109375" style="6" bestFit="1" customWidth="1"/>
    <col min="5897" max="6144" width="9.140625" style="6"/>
    <col min="6145" max="6145" width="3.7109375" style="6" customWidth="1"/>
    <col min="6146" max="6146" width="40.7109375" style="6" customWidth="1"/>
    <col min="6147" max="6147" width="12.7109375" style="6" customWidth="1"/>
    <col min="6148" max="6148" width="18.7109375" style="6" customWidth="1"/>
    <col min="6149" max="6149" width="21.7109375" style="6" customWidth="1"/>
    <col min="6150" max="6151" width="9.140625" style="6"/>
    <col min="6152" max="6152" width="9.7109375" style="6" bestFit="1" customWidth="1"/>
    <col min="6153" max="6400" width="9.140625" style="6"/>
    <col min="6401" max="6401" width="3.7109375" style="6" customWidth="1"/>
    <col min="6402" max="6402" width="40.7109375" style="6" customWidth="1"/>
    <col min="6403" max="6403" width="12.7109375" style="6" customWidth="1"/>
    <col min="6404" max="6404" width="18.7109375" style="6" customWidth="1"/>
    <col min="6405" max="6405" width="21.7109375" style="6" customWidth="1"/>
    <col min="6406" max="6407" width="9.140625" style="6"/>
    <col min="6408" max="6408" width="9.7109375" style="6" bestFit="1" customWidth="1"/>
    <col min="6409" max="6656" width="9.140625" style="6"/>
    <col min="6657" max="6657" width="3.7109375" style="6" customWidth="1"/>
    <col min="6658" max="6658" width="40.7109375" style="6" customWidth="1"/>
    <col min="6659" max="6659" width="12.7109375" style="6" customWidth="1"/>
    <col min="6660" max="6660" width="18.7109375" style="6" customWidth="1"/>
    <col min="6661" max="6661" width="21.7109375" style="6" customWidth="1"/>
    <col min="6662" max="6663" width="9.140625" style="6"/>
    <col min="6664" max="6664" width="9.7109375" style="6" bestFit="1" customWidth="1"/>
    <col min="6665" max="6912" width="9.140625" style="6"/>
    <col min="6913" max="6913" width="3.7109375" style="6" customWidth="1"/>
    <col min="6914" max="6914" width="40.7109375" style="6" customWidth="1"/>
    <col min="6915" max="6915" width="12.7109375" style="6" customWidth="1"/>
    <col min="6916" max="6916" width="18.7109375" style="6" customWidth="1"/>
    <col min="6917" max="6917" width="21.7109375" style="6" customWidth="1"/>
    <col min="6918" max="6919" width="9.140625" style="6"/>
    <col min="6920" max="6920" width="9.7109375" style="6" bestFit="1" customWidth="1"/>
    <col min="6921" max="7168" width="9.140625" style="6"/>
    <col min="7169" max="7169" width="3.7109375" style="6" customWidth="1"/>
    <col min="7170" max="7170" width="40.7109375" style="6" customWidth="1"/>
    <col min="7171" max="7171" width="12.7109375" style="6" customWidth="1"/>
    <col min="7172" max="7172" width="18.7109375" style="6" customWidth="1"/>
    <col min="7173" max="7173" width="21.7109375" style="6" customWidth="1"/>
    <col min="7174" max="7175" width="9.140625" style="6"/>
    <col min="7176" max="7176" width="9.7109375" style="6" bestFit="1" customWidth="1"/>
    <col min="7177" max="7424" width="9.140625" style="6"/>
    <col min="7425" max="7425" width="3.7109375" style="6" customWidth="1"/>
    <col min="7426" max="7426" width="40.7109375" style="6" customWidth="1"/>
    <col min="7427" max="7427" width="12.7109375" style="6" customWidth="1"/>
    <col min="7428" max="7428" width="18.7109375" style="6" customWidth="1"/>
    <col min="7429" max="7429" width="21.7109375" style="6" customWidth="1"/>
    <col min="7430" max="7431" width="9.140625" style="6"/>
    <col min="7432" max="7432" width="9.7109375" style="6" bestFit="1" customWidth="1"/>
    <col min="7433" max="7680" width="9.140625" style="6"/>
    <col min="7681" max="7681" width="3.7109375" style="6" customWidth="1"/>
    <col min="7682" max="7682" width="40.7109375" style="6" customWidth="1"/>
    <col min="7683" max="7683" width="12.7109375" style="6" customWidth="1"/>
    <col min="7684" max="7684" width="18.7109375" style="6" customWidth="1"/>
    <col min="7685" max="7685" width="21.7109375" style="6" customWidth="1"/>
    <col min="7686" max="7687" width="9.140625" style="6"/>
    <col min="7688" max="7688" width="9.7109375" style="6" bestFit="1" customWidth="1"/>
    <col min="7689" max="7936" width="9.140625" style="6"/>
    <col min="7937" max="7937" width="3.7109375" style="6" customWidth="1"/>
    <col min="7938" max="7938" width="40.7109375" style="6" customWidth="1"/>
    <col min="7939" max="7939" width="12.7109375" style="6" customWidth="1"/>
    <col min="7940" max="7940" width="18.7109375" style="6" customWidth="1"/>
    <col min="7941" max="7941" width="21.7109375" style="6" customWidth="1"/>
    <col min="7942" max="7943" width="9.140625" style="6"/>
    <col min="7944" max="7944" width="9.7109375" style="6" bestFit="1" customWidth="1"/>
    <col min="7945" max="8192" width="9.140625" style="6"/>
    <col min="8193" max="8193" width="3.7109375" style="6" customWidth="1"/>
    <col min="8194" max="8194" width="40.7109375" style="6" customWidth="1"/>
    <col min="8195" max="8195" width="12.7109375" style="6" customWidth="1"/>
    <col min="8196" max="8196" width="18.7109375" style="6" customWidth="1"/>
    <col min="8197" max="8197" width="21.7109375" style="6" customWidth="1"/>
    <col min="8198" max="8199" width="9.140625" style="6"/>
    <col min="8200" max="8200" width="9.7109375" style="6" bestFit="1" customWidth="1"/>
    <col min="8201" max="8448" width="9.140625" style="6"/>
    <col min="8449" max="8449" width="3.7109375" style="6" customWidth="1"/>
    <col min="8450" max="8450" width="40.7109375" style="6" customWidth="1"/>
    <col min="8451" max="8451" width="12.7109375" style="6" customWidth="1"/>
    <col min="8452" max="8452" width="18.7109375" style="6" customWidth="1"/>
    <col min="8453" max="8453" width="21.7109375" style="6" customWidth="1"/>
    <col min="8454" max="8455" width="9.140625" style="6"/>
    <col min="8456" max="8456" width="9.7109375" style="6" bestFit="1" customWidth="1"/>
    <col min="8457" max="8704" width="9.140625" style="6"/>
    <col min="8705" max="8705" width="3.7109375" style="6" customWidth="1"/>
    <col min="8706" max="8706" width="40.7109375" style="6" customWidth="1"/>
    <col min="8707" max="8707" width="12.7109375" style="6" customWidth="1"/>
    <col min="8708" max="8708" width="18.7109375" style="6" customWidth="1"/>
    <col min="8709" max="8709" width="21.7109375" style="6" customWidth="1"/>
    <col min="8710" max="8711" width="9.140625" style="6"/>
    <col min="8712" max="8712" width="9.7109375" style="6" bestFit="1" customWidth="1"/>
    <col min="8713" max="8960" width="9.140625" style="6"/>
    <col min="8961" max="8961" width="3.7109375" style="6" customWidth="1"/>
    <col min="8962" max="8962" width="40.7109375" style="6" customWidth="1"/>
    <col min="8963" max="8963" width="12.7109375" style="6" customWidth="1"/>
    <col min="8964" max="8964" width="18.7109375" style="6" customWidth="1"/>
    <col min="8965" max="8965" width="21.7109375" style="6" customWidth="1"/>
    <col min="8966" max="8967" width="9.140625" style="6"/>
    <col min="8968" max="8968" width="9.7109375" style="6" bestFit="1" customWidth="1"/>
    <col min="8969" max="9216" width="9.140625" style="6"/>
    <col min="9217" max="9217" width="3.7109375" style="6" customWidth="1"/>
    <col min="9218" max="9218" width="40.7109375" style="6" customWidth="1"/>
    <col min="9219" max="9219" width="12.7109375" style="6" customWidth="1"/>
    <col min="9220" max="9220" width="18.7109375" style="6" customWidth="1"/>
    <col min="9221" max="9221" width="21.7109375" style="6" customWidth="1"/>
    <col min="9222" max="9223" width="9.140625" style="6"/>
    <col min="9224" max="9224" width="9.7109375" style="6" bestFit="1" customWidth="1"/>
    <col min="9225" max="9472" width="9.140625" style="6"/>
    <col min="9473" max="9473" width="3.7109375" style="6" customWidth="1"/>
    <col min="9474" max="9474" width="40.7109375" style="6" customWidth="1"/>
    <col min="9475" max="9475" width="12.7109375" style="6" customWidth="1"/>
    <col min="9476" max="9476" width="18.7109375" style="6" customWidth="1"/>
    <col min="9477" max="9477" width="21.7109375" style="6" customWidth="1"/>
    <col min="9478" max="9479" width="9.140625" style="6"/>
    <col min="9480" max="9480" width="9.7109375" style="6" bestFit="1" customWidth="1"/>
    <col min="9481" max="9728" width="9.140625" style="6"/>
    <col min="9729" max="9729" width="3.7109375" style="6" customWidth="1"/>
    <col min="9730" max="9730" width="40.7109375" style="6" customWidth="1"/>
    <col min="9731" max="9731" width="12.7109375" style="6" customWidth="1"/>
    <col min="9732" max="9732" width="18.7109375" style="6" customWidth="1"/>
    <col min="9733" max="9733" width="21.7109375" style="6" customWidth="1"/>
    <col min="9734" max="9735" width="9.140625" style="6"/>
    <col min="9736" max="9736" width="9.7109375" style="6" bestFit="1" customWidth="1"/>
    <col min="9737" max="9984" width="9.140625" style="6"/>
    <col min="9985" max="9985" width="3.7109375" style="6" customWidth="1"/>
    <col min="9986" max="9986" width="40.7109375" style="6" customWidth="1"/>
    <col min="9987" max="9987" width="12.7109375" style="6" customWidth="1"/>
    <col min="9988" max="9988" width="18.7109375" style="6" customWidth="1"/>
    <col min="9989" max="9989" width="21.7109375" style="6" customWidth="1"/>
    <col min="9990" max="9991" width="9.140625" style="6"/>
    <col min="9992" max="9992" width="9.7109375" style="6" bestFit="1" customWidth="1"/>
    <col min="9993" max="10240" width="9.140625" style="6"/>
    <col min="10241" max="10241" width="3.7109375" style="6" customWidth="1"/>
    <col min="10242" max="10242" width="40.7109375" style="6" customWidth="1"/>
    <col min="10243" max="10243" width="12.7109375" style="6" customWidth="1"/>
    <col min="10244" max="10244" width="18.7109375" style="6" customWidth="1"/>
    <col min="10245" max="10245" width="21.7109375" style="6" customWidth="1"/>
    <col min="10246" max="10247" width="9.140625" style="6"/>
    <col min="10248" max="10248" width="9.7109375" style="6" bestFit="1" customWidth="1"/>
    <col min="10249" max="10496" width="9.140625" style="6"/>
    <col min="10497" max="10497" width="3.7109375" style="6" customWidth="1"/>
    <col min="10498" max="10498" width="40.7109375" style="6" customWidth="1"/>
    <col min="10499" max="10499" width="12.7109375" style="6" customWidth="1"/>
    <col min="10500" max="10500" width="18.7109375" style="6" customWidth="1"/>
    <col min="10501" max="10501" width="21.7109375" style="6" customWidth="1"/>
    <col min="10502" max="10503" width="9.140625" style="6"/>
    <col min="10504" max="10504" width="9.7109375" style="6" bestFit="1" customWidth="1"/>
    <col min="10505" max="10752" width="9.140625" style="6"/>
    <col min="10753" max="10753" width="3.7109375" style="6" customWidth="1"/>
    <col min="10754" max="10754" width="40.7109375" style="6" customWidth="1"/>
    <col min="10755" max="10755" width="12.7109375" style="6" customWidth="1"/>
    <col min="10756" max="10756" width="18.7109375" style="6" customWidth="1"/>
    <col min="10757" max="10757" width="21.7109375" style="6" customWidth="1"/>
    <col min="10758" max="10759" width="9.140625" style="6"/>
    <col min="10760" max="10760" width="9.7109375" style="6" bestFit="1" customWidth="1"/>
    <col min="10761" max="11008" width="9.140625" style="6"/>
    <col min="11009" max="11009" width="3.7109375" style="6" customWidth="1"/>
    <col min="11010" max="11010" width="40.7109375" style="6" customWidth="1"/>
    <col min="11011" max="11011" width="12.7109375" style="6" customWidth="1"/>
    <col min="11012" max="11012" width="18.7109375" style="6" customWidth="1"/>
    <col min="11013" max="11013" width="21.7109375" style="6" customWidth="1"/>
    <col min="11014" max="11015" width="9.140625" style="6"/>
    <col min="11016" max="11016" width="9.7109375" style="6" bestFit="1" customWidth="1"/>
    <col min="11017" max="11264" width="9.140625" style="6"/>
    <col min="11265" max="11265" width="3.7109375" style="6" customWidth="1"/>
    <col min="11266" max="11266" width="40.7109375" style="6" customWidth="1"/>
    <col min="11267" max="11267" width="12.7109375" style="6" customWidth="1"/>
    <col min="11268" max="11268" width="18.7109375" style="6" customWidth="1"/>
    <col min="11269" max="11269" width="21.7109375" style="6" customWidth="1"/>
    <col min="11270" max="11271" width="9.140625" style="6"/>
    <col min="11272" max="11272" width="9.7109375" style="6" bestFit="1" customWidth="1"/>
    <col min="11273" max="11520" width="9.140625" style="6"/>
    <col min="11521" max="11521" width="3.7109375" style="6" customWidth="1"/>
    <col min="11522" max="11522" width="40.7109375" style="6" customWidth="1"/>
    <col min="11523" max="11523" width="12.7109375" style="6" customWidth="1"/>
    <col min="11524" max="11524" width="18.7109375" style="6" customWidth="1"/>
    <col min="11525" max="11525" width="21.7109375" style="6" customWidth="1"/>
    <col min="11526" max="11527" width="9.140625" style="6"/>
    <col min="11528" max="11528" width="9.7109375" style="6" bestFit="1" customWidth="1"/>
    <col min="11529" max="11776" width="9.140625" style="6"/>
    <col min="11777" max="11777" width="3.7109375" style="6" customWidth="1"/>
    <col min="11778" max="11778" width="40.7109375" style="6" customWidth="1"/>
    <col min="11779" max="11779" width="12.7109375" style="6" customWidth="1"/>
    <col min="11780" max="11780" width="18.7109375" style="6" customWidth="1"/>
    <col min="11781" max="11781" width="21.7109375" style="6" customWidth="1"/>
    <col min="11782" max="11783" width="9.140625" style="6"/>
    <col min="11784" max="11784" width="9.7109375" style="6" bestFit="1" customWidth="1"/>
    <col min="11785" max="12032" width="9.140625" style="6"/>
    <col min="12033" max="12033" width="3.7109375" style="6" customWidth="1"/>
    <col min="12034" max="12034" width="40.7109375" style="6" customWidth="1"/>
    <col min="12035" max="12035" width="12.7109375" style="6" customWidth="1"/>
    <col min="12036" max="12036" width="18.7109375" style="6" customWidth="1"/>
    <col min="12037" max="12037" width="21.7109375" style="6" customWidth="1"/>
    <col min="12038" max="12039" width="9.140625" style="6"/>
    <col min="12040" max="12040" width="9.7109375" style="6" bestFit="1" customWidth="1"/>
    <col min="12041" max="12288" width="9.140625" style="6"/>
    <col min="12289" max="12289" width="3.7109375" style="6" customWidth="1"/>
    <col min="12290" max="12290" width="40.7109375" style="6" customWidth="1"/>
    <col min="12291" max="12291" width="12.7109375" style="6" customWidth="1"/>
    <col min="12292" max="12292" width="18.7109375" style="6" customWidth="1"/>
    <col min="12293" max="12293" width="21.7109375" style="6" customWidth="1"/>
    <col min="12294" max="12295" width="9.140625" style="6"/>
    <col min="12296" max="12296" width="9.7109375" style="6" bestFit="1" customWidth="1"/>
    <col min="12297" max="12544" width="9.140625" style="6"/>
    <col min="12545" max="12545" width="3.7109375" style="6" customWidth="1"/>
    <col min="12546" max="12546" width="40.7109375" style="6" customWidth="1"/>
    <col min="12547" max="12547" width="12.7109375" style="6" customWidth="1"/>
    <col min="12548" max="12548" width="18.7109375" style="6" customWidth="1"/>
    <col min="12549" max="12549" width="21.7109375" style="6" customWidth="1"/>
    <col min="12550" max="12551" width="9.140625" style="6"/>
    <col min="12552" max="12552" width="9.7109375" style="6" bestFit="1" customWidth="1"/>
    <col min="12553" max="12800" width="9.140625" style="6"/>
    <col min="12801" max="12801" width="3.7109375" style="6" customWidth="1"/>
    <col min="12802" max="12802" width="40.7109375" style="6" customWidth="1"/>
    <col min="12803" max="12803" width="12.7109375" style="6" customWidth="1"/>
    <col min="12804" max="12804" width="18.7109375" style="6" customWidth="1"/>
    <col min="12805" max="12805" width="21.7109375" style="6" customWidth="1"/>
    <col min="12806" max="12807" width="9.140625" style="6"/>
    <col min="12808" max="12808" width="9.7109375" style="6" bestFit="1" customWidth="1"/>
    <col min="12809" max="13056" width="9.140625" style="6"/>
    <col min="13057" max="13057" width="3.7109375" style="6" customWidth="1"/>
    <col min="13058" max="13058" width="40.7109375" style="6" customWidth="1"/>
    <col min="13059" max="13059" width="12.7109375" style="6" customWidth="1"/>
    <col min="13060" max="13060" width="18.7109375" style="6" customWidth="1"/>
    <col min="13061" max="13061" width="21.7109375" style="6" customWidth="1"/>
    <col min="13062" max="13063" width="9.140625" style="6"/>
    <col min="13064" max="13064" width="9.7109375" style="6" bestFit="1" customWidth="1"/>
    <col min="13065" max="13312" width="9.140625" style="6"/>
    <col min="13313" max="13313" width="3.7109375" style="6" customWidth="1"/>
    <col min="13314" max="13314" width="40.7109375" style="6" customWidth="1"/>
    <col min="13315" max="13315" width="12.7109375" style="6" customWidth="1"/>
    <col min="13316" max="13316" width="18.7109375" style="6" customWidth="1"/>
    <col min="13317" max="13317" width="21.7109375" style="6" customWidth="1"/>
    <col min="13318" max="13319" width="9.140625" style="6"/>
    <col min="13320" max="13320" width="9.7109375" style="6" bestFit="1" customWidth="1"/>
    <col min="13321" max="13568" width="9.140625" style="6"/>
    <col min="13569" max="13569" width="3.7109375" style="6" customWidth="1"/>
    <col min="13570" max="13570" width="40.7109375" style="6" customWidth="1"/>
    <col min="13571" max="13571" width="12.7109375" style="6" customWidth="1"/>
    <col min="13572" max="13572" width="18.7109375" style="6" customWidth="1"/>
    <col min="13573" max="13573" width="21.7109375" style="6" customWidth="1"/>
    <col min="13574" max="13575" width="9.140625" style="6"/>
    <col min="13576" max="13576" width="9.7109375" style="6" bestFit="1" customWidth="1"/>
    <col min="13577" max="13824" width="9.140625" style="6"/>
    <col min="13825" max="13825" width="3.7109375" style="6" customWidth="1"/>
    <col min="13826" max="13826" width="40.7109375" style="6" customWidth="1"/>
    <col min="13827" max="13827" width="12.7109375" style="6" customWidth="1"/>
    <col min="13828" max="13828" width="18.7109375" style="6" customWidth="1"/>
    <col min="13829" max="13829" width="21.7109375" style="6" customWidth="1"/>
    <col min="13830" max="13831" width="9.140625" style="6"/>
    <col min="13832" max="13832" width="9.7109375" style="6" bestFit="1" customWidth="1"/>
    <col min="13833" max="14080" width="9.140625" style="6"/>
    <col min="14081" max="14081" width="3.7109375" style="6" customWidth="1"/>
    <col min="14082" max="14082" width="40.7109375" style="6" customWidth="1"/>
    <col min="14083" max="14083" width="12.7109375" style="6" customWidth="1"/>
    <col min="14084" max="14084" width="18.7109375" style="6" customWidth="1"/>
    <col min="14085" max="14085" width="21.7109375" style="6" customWidth="1"/>
    <col min="14086" max="14087" width="9.140625" style="6"/>
    <col min="14088" max="14088" width="9.7109375" style="6" bestFit="1" customWidth="1"/>
    <col min="14089" max="14336" width="9.140625" style="6"/>
    <col min="14337" max="14337" width="3.7109375" style="6" customWidth="1"/>
    <col min="14338" max="14338" width="40.7109375" style="6" customWidth="1"/>
    <col min="14339" max="14339" width="12.7109375" style="6" customWidth="1"/>
    <col min="14340" max="14340" width="18.7109375" style="6" customWidth="1"/>
    <col min="14341" max="14341" width="21.7109375" style="6" customWidth="1"/>
    <col min="14342" max="14343" width="9.140625" style="6"/>
    <col min="14344" max="14344" width="9.7109375" style="6" bestFit="1" customWidth="1"/>
    <col min="14345" max="14592" width="9.140625" style="6"/>
    <col min="14593" max="14593" width="3.7109375" style="6" customWidth="1"/>
    <col min="14594" max="14594" width="40.7109375" style="6" customWidth="1"/>
    <col min="14595" max="14595" width="12.7109375" style="6" customWidth="1"/>
    <col min="14596" max="14596" width="18.7109375" style="6" customWidth="1"/>
    <col min="14597" max="14597" width="21.7109375" style="6" customWidth="1"/>
    <col min="14598" max="14599" width="9.140625" style="6"/>
    <col min="14600" max="14600" width="9.7109375" style="6" bestFit="1" customWidth="1"/>
    <col min="14601" max="14848" width="9.140625" style="6"/>
    <col min="14849" max="14849" width="3.7109375" style="6" customWidth="1"/>
    <col min="14850" max="14850" width="40.7109375" style="6" customWidth="1"/>
    <col min="14851" max="14851" width="12.7109375" style="6" customWidth="1"/>
    <col min="14852" max="14852" width="18.7109375" style="6" customWidth="1"/>
    <col min="14853" max="14853" width="21.7109375" style="6" customWidth="1"/>
    <col min="14854" max="14855" width="9.140625" style="6"/>
    <col min="14856" max="14856" width="9.7109375" style="6" bestFit="1" customWidth="1"/>
    <col min="14857" max="15104" width="9.140625" style="6"/>
    <col min="15105" max="15105" width="3.7109375" style="6" customWidth="1"/>
    <col min="15106" max="15106" width="40.7109375" style="6" customWidth="1"/>
    <col min="15107" max="15107" width="12.7109375" style="6" customWidth="1"/>
    <col min="15108" max="15108" width="18.7109375" style="6" customWidth="1"/>
    <col min="15109" max="15109" width="21.7109375" style="6" customWidth="1"/>
    <col min="15110" max="15111" width="9.140625" style="6"/>
    <col min="15112" max="15112" width="9.7109375" style="6" bestFit="1" customWidth="1"/>
    <col min="15113" max="15360" width="9.140625" style="6"/>
    <col min="15361" max="15361" width="3.7109375" style="6" customWidth="1"/>
    <col min="15362" max="15362" width="40.7109375" style="6" customWidth="1"/>
    <col min="15363" max="15363" width="12.7109375" style="6" customWidth="1"/>
    <col min="15364" max="15364" width="18.7109375" style="6" customWidth="1"/>
    <col min="15365" max="15365" width="21.7109375" style="6" customWidth="1"/>
    <col min="15366" max="15367" width="9.140625" style="6"/>
    <col min="15368" max="15368" width="9.7109375" style="6" bestFit="1" customWidth="1"/>
    <col min="15369" max="15616" width="9.140625" style="6"/>
    <col min="15617" max="15617" width="3.7109375" style="6" customWidth="1"/>
    <col min="15618" max="15618" width="40.7109375" style="6" customWidth="1"/>
    <col min="15619" max="15619" width="12.7109375" style="6" customWidth="1"/>
    <col min="15620" max="15620" width="18.7109375" style="6" customWidth="1"/>
    <col min="15621" max="15621" width="21.7109375" style="6" customWidth="1"/>
    <col min="15622" max="15623" width="9.140625" style="6"/>
    <col min="15624" max="15624" width="9.7109375" style="6" bestFit="1" customWidth="1"/>
    <col min="15625" max="15872" width="9.140625" style="6"/>
    <col min="15873" max="15873" width="3.7109375" style="6" customWidth="1"/>
    <col min="15874" max="15874" width="40.7109375" style="6" customWidth="1"/>
    <col min="15875" max="15875" width="12.7109375" style="6" customWidth="1"/>
    <col min="15876" max="15876" width="18.7109375" style="6" customWidth="1"/>
    <col min="15877" max="15877" width="21.7109375" style="6" customWidth="1"/>
    <col min="15878" max="15879" width="9.140625" style="6"/>
    <col min="15880" max="15880" width="9.7109375" style="6" bestFit="1" customWidth="1"/>
    <col min="15881" max="16128" width="9.140625" style="6"/>
    <col min="16129" max="16129" width="3.7109375" style="6" customWidth="1"/>
    <col min="16130" max="16130" width="40.7109375" style="6" customWidth="1"/>
    <col min="16131" max="16131" width="12.7109375" style="6" customWidth="1"/>
    <col min="16132" max="16132" width="18.7109375" style="6" customWidth="1"/>
    <col min="16133" max="16133" width="21.7109375" style="6" customWidth="1"/>
    <col min="16134" max="16135" width="9.140625" style="6"/>
    <col min="16136" max="16136" width="9.7109375" style="6" bestFit="1" customWidth="1"/>
    <col min="16137" max="16384" width="9.140625" style="6"/>
  </cols>
  <sheetData>
    <row r="1" spans="1:15" ht="17.25">
      <c r="A1" s="4"/>
      <c r="B1" s="4"/>
      <c r="C1" s="4"/>
      <c r="D1" s="125" t="s">
        <v>40</v>
      </c>
      <c r="E1" s="125"/>
    </row>
    <row r="2" spans="1:15" ht="17.25">
      <c r="A2" s="4"/>
      <c r="B2" s="4"/>
      <c r="C2" s="4"/>
      <c r="D2" s="7"/>
      <c r="E2" s="8" t="s">
        <v>4</v>
      </c>
    </row>
    <row r="3" spans="1:15" ht="18.75" customHeight="1">
      <c r="A3" s="4"/>
      <c r="B3" s="4"/>
      <c r="C3" s="4"/>
      <c r="D3" s="125" t="s">
        <v>5</v>
      </c>
      <c r="E3" s="125"/>
    </row>
    <row r="4" spans="1:15" s="11" customFormat="1" ht="27" customHeight="1">
      <c r="A4" s="9"/>
      <c r="B4" s="9"/>
      <c r="C4" s="9"/>
      <c r="D4" s="126" t="s">
        <v>36</v>
      </c>
      <c r="E4" s="126"/>
      <c r="F4" s="10"/>
      <c r="J4" s="10"/>
      <c r="K4" s="10"/>
    </row>
    <row r="5" spans="1:15" s="11" customFormat="1" ht="24.75" customHeight="1">
      <c r="A5" s="9"/>
      <c r="B5" s="9"/>
      <c r="C5" s="9"/>
      <c r="D5" s="126" t="s">
        <v>37</v>
      </c>
      <c r="E5" s="126"/>
      <c r="F5" s="10"/>
      <c r="J5" s="10"/>
      <c r="K5" s="10"/>
    </row>
    <row r="6" spans="1:15" ht="14.25">
      <c r="A6" s="4"/>
      <c r="B6" s="4"/>
      <c r="C6" s="4"/>
      <c r="D6" s="4"/>
      <c r="E6" s="4"/>
    </row>
    <row r="7" spans="1:15" ht="14.25">
      <c r="A7" s="4"/>
      <c r="B7" s="4"/>
      <c r="C7" s="4"/>
      <c r="D7" s="4"/>
      <c r="E7" s="4"/>
    </row>
    <row r="8" spans="1:15" ht="60" customHeight="1">
      <c r="A8" s="124" t="s">
        <v>47</v>
      </c>
      <c r="B8" s="124"/>
      <c r="C8" s="124"/>
      <c r="D8" s="124"/>
      <c r="E8" s="124"/>
      <c r="F8" s="12"/>
      <c r="G8" s="13"/>
      <c r="H8" s="13"/>
      <c r="I8" s="13"/>
      <c r="J8" s="12"/>
      <c r="K8" s="12"/>
      <c r="L8" s="13"/>
      <c r="M8" s="13"/>
      <c r="N8" s="13"/>
      <c r="O8" s="13"/>
    </row>
    <row r="9" spans="1:15" ht="21" customHeight="1">
      <c r="A9" s="124" t="s">
        <v>8</v>
      </c>
      <c r="B9" s="124"/>
      <c r="C9" s="124"/>
      <c r="D9" s="124"/>
      <c r="E9" s="124"/>
      <c r="F9" s="12"/>
      <c r="G9" s="13"/>
      <c r="H9" s="13"/>
      <c r="I9" s="13"/>
      <c r="J9" s="12"/>
      <c r="K9" s="12"/>
      <c r="L9" s="13"/>
      <c r="M9" s="13"/>
      <c r="N9" s="13"/>
      <c r="O9" s="13"/>
    </row>
    <row r="10" spans="1:15" ht="21.75" customHeight="1">
      <c r="E10" s="14" t="s">
        <v>7</v>
      </c>
      <c r="F10" s="12"/>
      <c r="G10" s="13"/>
      <c r="H10" s="13"/>
      <c r="I10" s="13"/>
      <c r="J10" s="12"/>
      <c r="K10" s="12"/>
      <c r="L10" s="13"/>
      <c r="M10" s="13"/>
      <c r="N10" s="13"/>
      <c r="O10" s="13"/>
    </row>
    <row r="11" spans="1:15" s="20" customFormat="1" ht="69.75" customHeight="1">
      <c r="A11" s="15" t="s">
        <v>1</v>
      </c>
      <c r="B11" s="15" t="s">
        <v>9</v>
      </c>
      <c r="C11" s="15" t="s">
        <v>10</v>
      </c>
      <c r="D11" s="15" t="s">
        <v>34</v>
      </c>
      <c r="E11" s="15" t="s">
        <v>35</v>
      </c>
      <c r="F11" s="16"/>
      <c r="G11" s="17"/>
      <c r="H11" s="17"/>
      <c r="I11" s="18"/>
      <c r="J11" s="18"/>
      <c r="K11" s="18"/>
      <c r="L11" s="18"/>
      <c r="M11" s="19"/>
      <c r="N11" s="19"/>
      <c r="O11" s="19"/>
    </row>
    <row r="12" spans="1:15" ht="15" customHeight="1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12"/>
      <c r="G12" s="13"/>
      <c r="H12" s="13"/>
      <c r="I12" s="13"/>
      <c r="J12" s="12"/>
      <c r="K12" s="12"/>
      <c r="L12" s="13"/>
      <c r="M12" s="13"/>
      <c r="N12" s="13"/>
      <c r="O12" s="13"/>
    </row>
    <row r="13" spans="1:15" ht="23.25" customHeight="1">
      <c r="A13" s="21">
        <v>1</v>
      </c>
      <c r="B13" s="22" t="s">
        <v>12</v>
      </c>
      <c r="C13" s="23">
        <v>1</v>
      </c>
      <c r="D13" s="24">
        <v>217875</v>
      </c>
      <c r="E13" s="47">
        <f t="shared" ref="E13:E17" si="0">D13*C13</f>
        <v>217875</v>
      </c>
      <c r="F13" s="25"/>
      <c r="G13" s="26"/>
      <c r="H13" s="26"/>
      <c r="I13" s="26"/>
      <c r="J13" s="27"/>
      <c r="K13" s="27"/>
      <c r="L13" s="27"/>
      <c r="M13" s="13"/>
      <c r="N13" s="13"/>
      <c r="O13" s="13"/>
    </row>
    <row r="14" spans="1:15" ht="23.25" customHeight="1">
      <c r="A14" s="21">
        <v>2</v>
      </c>
      <c r="B14" s="22" t="s">
        <v>13</v>
      </c>
      <c r="C14" s="23">
        <v>1</v>
      </c>
      <c r="D14" s="24">
        <v>109375</v>
      </c>
      <c r="E14" s="47">
        <f t="shared" si="0"/>
        <v>109375</v>
      </c>
      <c r="F14" s="25"/>
      <c r="G14" s="26"/>
      <c r="H14" s="26"/>
      <c r="I14" s="26"/>
      <c r="J14" s="27"/>
      <c r="K14" s="27"/>
      <c r="L14" s="27"/>
      <c r="M14" s="13"/>
      <c r="N14" s="13"/>
      <c r="O14" s="13"/>
    </row>
    <row r="15" spans="1:15" ht="23.25" customHeight="1">
      <c r="A15" s="21">
        <v>3</v>
      </c>
      <c r="B15" s="22" t="s">
        <v>14</v>
      </c>
      <c r="C15" s="23">
        <v>1</v>
      </c>
      <c r="D15" s="24">
        <v>109375</v>
      </c>
      <c r="E15" s="47">
        <f t="shared" si="0"/>
        <v>109375</v>
      </c>
      <c r="F15" s="25"/>
      <c r="G15" s="26"/>
      <c r="H15" s="26"/>
      <c r="I15" s="26"/>
      <c r="J15" s="27"/>
      <c r="K15" s="27"/>
      <c r="L15" s="27"/>
      <c r="M15" s="13"/>
      <c r="N15" s="13"/>
      <c r="O15" s="13"/>
    </row>
    <row r="16" spans="1:15" ht="23.25" customHeight="1">
      <c r="A16" s="21">
        <v>4</v>
      </c>
      <c r="B16" s="22" t="s">
        <v>19</v>
      </c>
      <c r="C16" s="23">
        <v>1</v>
      </c>
      <c r="D16" s="24">
        <v>109375</v>
      </c>
      <c r="E16" s="47">
        <f>D16*C16</f>
        <v>109375</v>
      </c>
      <c r="F16" s="25"/>
      <c r="G16" s="28"/>
      <c r="H16" s="28"/>
      <c r="I16" s="27"/>
      <c r="J16" s="27"/>
      <c r="K16" s="27"/>
      <c r="L16" s="27"/>
      <c r="M16" s="13"/>
      <c r="N16" s="13"/>
      <c r="O16" s="13"/>
    </row>
    <row r="17" spans="1:15" ht="23.25" customHeight="1">
      <c r="A17" s="21">
        <v>5</v>
      </c>
      <c r="B17" s="22" t="s">
        <v>15</v>
      </c>
      <c r="C17" s="23">
        <v>1</v>
      </c>
      <c r="D17" s="1">
        <v>97380</v>
      </c>
      <c r="E17" s="47">
        <f t="shared" si="0"/>
        <v>97380</v>
      </c>
      <c r="F17" s="25"/>
      <c r="G17" s="28"/>
      <c r="H17" s="28"/>
      <c r="I17" s="27"/>
      <c r="J17" s="27"/>
      <c r="K17" s="27"/>
      <c r="L17" s="27"/>
      <c r="M17" s="13"/>
      <c r="N17" s="13"/>
      <c r="O17" s="13"/>
    </row>
    <row r="18" spans="1:15" ht="23.25" customHeight="1">
      <c r="A18" s="21">
        <v>6</v>
      </c>
      <c r="B18" s="22" t="s">
        <v>16</v>
      </c>
      <c r="C18" s="23">
        <v>8</v>
      </c>
      <c r="D18" s="1">
        <v>97380</v>
      </c>
      <c r="E18" s="47">
        <f>D18*C18</f>
        <v>779040</v>
      </c>
      <c r="F18" s="25"/>
      <c r="G18" s="25"/>
      <c r="H18" s="25"/>
      <c r="I18" s="25"/>
      <c r="J18" s="25"/>
      <c r="K18" s="25"/>
      <c r="L18" s="27"/>
      <c r="M18" s="13"/>
      <c r="N18" s="13"/>
      <c r="O18" s="13"/>
    </row>
    <row r="19" spans="1:15" ht="23.25" customHeight="1">
      <c r="A19" s="21">
        <v>7</v>
      </c>
      <c r="B19" s="22" t="s">
        <v>17</v>
      </c>
      <c r="C19" s="23">
        <v>14</v>
      </c>
      <c r="D19" s="1">
        <v>92618</v>
      </c>
      <c r="E19" s="47">
        <f t="shared" ref="E19:E25" si="1">D19*C19</f>
        <v>1296652</v>
      </c>
      <c r="F19" s="25"/>
      <c r="G19" s="28"/>
      <c r="H19" s="28"/>
      <c r="I19" s="27"/>
      <c r="J19" s="27"/>
      <c r="K19" s="27"/>
      <c r="L19" s="27"/>
      <c r="M19" s="13"/>
      <c r="N19" s="13"/>
      <c r="O19" s="13"/>
    </row>
    <row r="20" spans="1:15" ht="23.25" customHeight="1">
      <c r="A20" s="21">
        <v>8</v>
      </c>
      <c r="B20" s="22" t="s">
        <v>18</v>
      </c>
      <c r="C20" s="23">
        <v>1</v>
      </c>
      <c r="D20" s="1">
        <v>92618</v>
      </c>
      <c r="E20" s="47">
        <f t="shared" si="1"/>
        <v>92618</v>
      </c>
      <c r="F20" s="25"/>
      <c r="G20" s="28"/>
      <c r="H20" s="28"/>
      <c r="I20" s="27"/>
      <c r="J20" s="27"/>
      <c r="K20" s="27"/>
      <c r="L20" s="27"/>
      <c r="M20" s="13"/>
      <c r="N20" s="13"/>
      <c r="O20" s="13"/>
    </row>
    <row r="21" spans="1:15" ht="23.25" customHeight="1">
      <c r="A21" s="21">
        <v>9</v>
      </c>
      <c r="B21" s="22" t="s">
        <v>20</v>
      </c>
      <c r="C21" s="23">
        <v>1</v>
      </c>
      <c r="D21" s="1">
        <v>92618</v>
      </c>
      <c r="E21" s="47">
        <f t="shared" si="1"/>
        <v>92618</v>
      </c>
      <c r="F21" s="25"/>
      <c r="G21" s="28"/>
      <c r="H21" s="28"/>
      <c r="I21" s="27"/>
      <c r="J21" s="27"/>
      <c r="K21" s="27"/>
      <c r="L21" s="27"/>
      <c r="M21" s="13"/>
      <c r="N21" s="13"/>
      <c r="O21" s="13"/>
    </row>
    <row r="22" spans="1:15" ht="23.25" customHeight="1">
      <c r="A22" s="21">
        <v>10</v>
      </c>
      <c r="B22" s="22" t="s">
        <v>21</v>
      </c>
      <c r="C22" s="23">
        <v>1</v>
      </c>
      <c r="D22" s="1">
        <v>97380</v>
      </c>
      <c r="E22" s="47">
        <f t="shared" si="1"/>
        <v>97380</v>
      </c>
      <c r="F22" s="25"/>
      <c r="G22" s="28"/>
      <c r="H22" s="28"/>
      <c r="I22" s="27"/>
      <c r="J22" s="27"/>
      <c r="K22" s="27"/>
      <c r="L22" s="27"/>
      <c r="M22" s="13"/>
      <c r="N22" s="13"/>
      <c r="O22" s="13"/>
    </row>
    <row r="23" spans="1:15" ht="23.25" customHeight="1">
      <c r="A23" s="21">
        <v>11</v>
      </c>
      <c r="B23" s="22" t="s">
        <v>22</v>
      </c>
      <c r="C23" s="23">
        <v>1</v>
      </c>
      <c r="D23" s="1">
        <v>97380</v>
      </c>
      <c r="E23" s="47">
        <f t="shared" si="1"/>
        <v>97380</v>
      </c>
      <c r="F23" s="25"/>
      <c r="G23" s="28"/>
      <c r="H23" s="28"/>
      <c r="I23" s="27"/>
      <c r="J23" s="27"/>
      <c r="K23" s="27"/>
      <c r="L23" s="27"/>
      <c r="M23" s="13"/>
      <c r="N23" s="13"/>
      <c r="O23" s="13"/>
    </row>
    <row r="24" spans="1:15" ht="23.25" customHeight="1">
      <c r="A24" s="21">
        <v>12</v>
      </c>
      <c r="B24" s="22" t="s">
        <v>32</v>
      </c>
      <c r="C24" s="23">
        <v>2</v>
      </c>
      <c r="D24" s="1">
        <v>92618</v>
      </c>
      <c r="E24" s="47">
        <f t="shared" si="1"/>
        <v>185236</v>
      </c>
      <c r="F24" s="25"/>
      <c r="G24" s="28"/>
      <c r="H24" s="28"/>
      <c r="I24" s="27"/>
      <c r="J24" s="27"/>
      <c r="K24" s="27"/>
      <c r="L24" s="27"/>
      <c r="M24" s="13"/>
      <c r="N24" s="13"/>
      <c r="O24" s="13"/>
    </row>
    <row r="25" spans="1:15" ht="23.25" customHeight="1">
      <c r="A25" s="21">
        <v>13</v>
      </c>
      <c r="B25" s="22" t="s">
        <v>23</v>
      </c>
      <c r="C25" s="23">
        <v>3</v>
      </c>
      <c r="D25" s="1">
        <v>92618</v>
      </c>
      <c r="E25" s="47">
        <f t="shared" si="1"/>
        <v>277854</v>
      </c>
      <c r="F25" s="25"/>
      <c r="G25" s="28"/>
      <c r="H25" s="28"/>
      <c r="I25" s="27"/>
      <c r="J25" s="27"/>
      <c r="K25" s="27"/>
      <c r="L25" s="27"/>
      <c r="M25" s="13"/>
      <c r="N25" s="13"/>
      <c r="O25" s="13"/>
    </row>
    <row r="26" spans="1:15" ht="23.25" customHeight="1">
      <c r="A26" s="21">
        <v>14</v>
      </c>
      <c r="B26" s="22" t="s">
        <v>25</v>
      </c>
      <c r="C26" s="23">
        <v>3</v>
      </c>
      <c r="D26" s="1">
        <v>97380</v>
      </c>
      <c r="E26" s="47">
        <f>D26*C26</f>
        <v>292140</v>
      </c>
      <c r="F26" s="25"/>
      <c r="G26" s="25"/>
      <c r="H26" s="25"/>
      <c r="I26" s="27"/>
      <c r="J26" s="27"/>
      <c r="K26" s="27"/>
      <c r="L26" s="27"/>
      <c r="M26" s="13"/>
      <c r="N26" s="13"/>
      <c r="O26" s="13"/>
    </row>
    <row r="27" spans="1:15" ht="23.25" customHeight="1">
      <c r="A27" s="21">
        <v>15</v>
      </c>
      <c r="B27" s="22" t="s">
        <v>24</v>
      </c>
      <c r="C27" s="23">
        <v>4</v>
      </c>
      <c r="D27" s="1">
        <v>97380</v>
      </c>
      <c r="E27" s="47">
        <f t="shared" ref="E27" si="2">D27*C27</f>
        <v>389520</v>
      </c>
      <c r="F27" s="25"/>
      <c r="G27" s="28"/>
      <c r="H27" s="28"/>
      <c r="I27" s="27"/>
      <c r="J27" s="27"/>
      <c r="K27" s="27"/>
      <c r="L27" s="27"/>
      <c r="M27" s="13"/>
      <c r="N27" s="13"/>
      <c r="O27" s="13"/>
    </row>
    <row r="28" spans="1:15" ht="33.75" customHeight="1">
      <c r="A28" s="21"/>
      <c r="B28" s="29" t="s">
        <v>6</v>
      </c>
      <c r="C28" s="30">
        <f>SUM(C13:C27)</f>
        <v>43</v>
      </c>
      <c r="D28" s="29"/>
      <c r="E28" s="31">
        <f>SUM(E13:E27)</f>
        <v>4243818</v>
      </c>
      <c r="F28" s="25"/>
      <c r="G28" s="45" t="e">
        <f>+#REF!</f>
        <v>#REF!</v>
      </c>
      <c r="H28" s="46" t="e">
        <f>+E28-G28</f>
        <v>#REF!</v>
      </c>
      <c r="I28" s="44"/>
      <c r="J28" s="12"/>
      <c r="K28" s="12"/>
      <c r="L28" s="13"/>
      <c r="M28" s="13"/>
      <c r="N28" s="13"/>
      <c r="O28" s="13"/>
    </row>
    <row r="29" spans="1:15" ht="14.25" customHeight="1">
      <c r="A29" s="32"/>
      <c r="B29" s="33"/>
      <c r="C29" s="34"/>
      <c r="D29" s="33"/>
      <c r="E29" s="35"/>
      <c r="F29" s="25"/>
      <c r="G29" s="45" t="e">
        <f>+#REF!</f>
        <v>#REF!</v>
      </c>
      <c r="H29" s="46" t="e">
        <f>+C28-G29</f>
        <v>#REF!</v>
      </c>
      <c r="I29" s="44"/>
      <c r="J29" s="12"/>
      <c r="K29" s="12"/>
      <c r="L29" s="13"/>
      <c r="M29" s="13"/>
      <c r="N29" s="13"/>
      <c r="O29" s="13"/>
    </row>
    <row r="30" spans="1:15" s="38" customFormat="1" ht="16.5" customHeight="1">
      <c r="A30" s="122" t="s">
        <v>26</v>
      </c>
      <c r="B30" s="122"/>
      <c r="C30" s="122"/>
      <c r="D30" s="122"/>
      <c r="E30" s="122"/>
      <c r="F30" s="36"/>
      <c r="G30" s="37"/>
      <c r="H30" s="37"/>
      <c r="I30" s="37"/>
      <c r="J30" s="36"/>
      <c r="K30" s="36"/>
      <c r="L30" s="37"/>
      <c r="M30" s="37"/>
      <c r="N30" s="37"/>
      <c r="O30" s="37"/>
    </row>
    <row r="31" spans="1:15" s="38" customFormat="1" ht="9" customHeight="1">
      <c r="A31" s="123"/>
      <c r="B31" s="123"/>
      <c r="C31" s="123"/>
      <c r="D31" s="123"/>
      <c r="E31" s="123"/>
      <c r="F31" s="36"/>
      <c r="G31" s="37"/>
      <c r="H31" s="37"/>
      <c r="I31" s="37"/>
      <c r="J31" s="36"/>
      <c r="K31" s="36"/>
      <c r="L31" s="37"/>
      <c r="M31" s="37"/>
      <c r="N31" s="37"/>
      <c r="O31" s="37"/>
    </row>
    <row r="32" spans="1:15" ht="21" customHeight="1">
      <c r="A32" s="39"/>
      <c r="B32" s="39"/>
      <c r="C32" s="39"/>
      <c r="D32" s="39"/>
      <c r="E32" s="39"/>
      <c r="F32" s="12"/>
      <c r="G32" s="13"/>
      <c r="H32" s="13"/>
      <c r="I32" s="13"/>
      <c r="J32" s="12"/>
      <c r="K32" s="12"/>
      <c r="L32" s="13"/>
      <c r="M32" s="13"/>
      <c r="N32" s="13"/>
      <c r="O32" s="13"/>
    </row>
    <row r="33" spans="1:15" s="58" customFormat="1" ht="35.25" customHeight="1">
      <c r="A33" s="54"/>
      <c r="B33" s="55" t="s">
        <v>38</v>
      </c>
      <c r="C33" s="56"/>
      <c r="D33" s="56"/>
      <c r="E33" s="57" t="s">
        <v>39</v>
      </c>
    </row>
    <row r="34" spans="1:15" s="20" customFormat="1" ht="15" customHeight="1">
      <c r="A34" s="4"/>
      <c r="B34" s="40"/>
      <c r="C34" s="41"/>
      <c r="D34" s="41"/>
      <c r="E34" s="4"/>
      <c r="F34" s="42"/>
      <c r="G34" s="19"/>
      <c r="H34" s="19"/>
      <c r="I34" s="19"/>
      <c r="J34" s="42"/>
      <c r="K34" s="42"/>
      <c r="L34" s="19"/>
      <c r="M34" s="19"/>
      <c r="N34" s="19"/>
      <c r="O34" s="19"/>
    </row>
    <row r="35" spans="1:15" s="20" customFormat="1" ht="17.25" customHeight="1">
      <c r="A35" s="4"/>
      <c r="B35" s="4"/>
      <c r="C35" s="4"/>
      <c r="D35" s="4"/>
      <c r="E35" s="4"/>
      <c r="F35" s="42"/>
      <c r="G35" s="19"/>
      <c r="H35" s="19"/>
      <c r="I35" s="19"/>
      <c r="J35" s="43"/>
      <c r="K35" s="43"/>
      <c r="L35" s="19"/>
      <c r="M35" s="19"/>
      <c r="N35" s="19"/>
      <c r="O35" s="19"/>
    </row>
    <row r="36" spans="1:15">
      <c r="F36" s="12"/>
      <c r="G36" s="13"/>
      <c r="H36" s="13"/>
      <c r="I36" s="13"/>
      <c r="J36" s="12"/>
      <c r="K36" s="12"/>
      <c r="L36" s="13"/>
      <c r="M36" s="13"/>
      <c r="N36" s="13"/>
      <c r="O36" s="13"/>
    </row>
    <row r="37" spans="1:15">
      <c r="F37" s="12"/>
      <c r="G37" s="13"/>
      <c r="H37" s="13"/>
      <c r="I37" s="13"/>
      <c r="J37" s="12"/>
      <c r="K37" s="12"/>
      <c r="L37" s="13"/>
      <c r="M37" s="13"/>
      <c r="N37" s="13"/>
      <c r="O37" s="13"/>
    </row>
    <row r="38" spans="1:15" s="20" customFormat="1" ht="18" customHeight="1">
      <c r="A38" s="4"/>
      <c r="B38" s="40" t="s">
        <v>2</v>
      </c>
      <c r="C38" s="41"/>
      <c r="D38" s="124" t="s">
        <v>33</v>
      </c>
      <c r="E38" s="124"/>
      <c r="F38" s="42"/>
      <c r="G38" s="19"/>
      <c r="H38" s="19"/>
      <c r="I38" s="19"/>
      <c r="J38" s="42"/>
      <c r="K38" s="42"/>
      <c r="L38" s="19"/>
      <c r="M38" s="19"/>
      <c r="N38" s="19"/>
      <c r="O38" s="19"/>
    </row>
    <row r="39" spans="1:15">
      <c r="F39" s="12"/>
      <c r="G39" s="13"/>
      <c r="H39" s="13"/>
      <c r="I39" s="13"/>
      <c r="J39" s="12"/>
      <c r="K39" s="12"/>
      <c r="L39" s="13"/>
      <c r="M39" s="13"/>
      <c r="N39" s="13"/>
      <c r="O39" s="13"/>
    </row>
  </sheetData>
  <mergeCells count="9">
    <mergeCell ref="A30:E30"/>
    <mergeCell ref="A31:E31"/>
    <mergeCell ref="D38:E38"/>
    <mergeCell ref="D1:E1"/>
    <mergeCell ref="D3:E3"/>
    <mergeCell ref="D4:E4"/>
    <mergeCell ref="D5:E5"/>
    <mergeCell ref="A8:E8"/>
    <mergeCell ref="A9:E9"/>
  </mergeCells>
  <pageMargins left="0.15748031496062992" right="0.15748031496062992" top="0.15748031496062992" bottom="0.15748031496062992" header="0.15748031496062992" footer="0.15748031496062992"/>
  <pageSetup paperSize="9" scale="10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view="pageBreakPreview" topLeftCell="A8" zoomScaleSheetLayoutView="100" workbookViewId="0">
      <selection activeCell="A6" sqref="A6:XFD7"/>
    </sheetView>
  </sheetViews>
  <sheetFormatPr defaultRowHeight="17.25"/>
  <cols>
    <col min="1" max="1" width="4.85546875" style="74" customWidth="1"/>
    <col min="2" max="2" width="28.5703125" style="74" customWidth="1"/>
    <col min="3" max="3" width="9.7109375" style="74" customWidth="1"/>
    <col min="4" max="4" width="15.85546875" style="74" customWidth="1"/>
    <col min="5" max="5" width="15.7109375" style="74" customWidth="1"/>
    <col min="6" max="6" width="9.7109375" style="74" customWidth="1"/>
    <col min="7" max="7" width="17.85546875" style="74" customWidth="1"/>
    <col min="8" max="8" width="15.7109375" style="74" customWidth="1"/>
    <col min="9" max="9" width="13.140625" style="74" customWidth="1"/>
    <col min="10" max="10" width="15.85546875" style="74" customWidth="1"/>
    <col min="11" max="11" width="13.85546875" style="67" customWidth="1"/>
    <col min="12" max="13" width="10.28515625" style="67" bestFit="1" customWidth="1"/>
    <col min="14" max="14" width="9.28515625" style="67" bestFit="1" customWidth="1"/>
    <col min="15" max="15" width="9.7109375" style="67" bestFit="1" customWidth="1"/>
    <col min="16" max="256" width="9.140625" style="67"/>
    <col min="257" max="257" width="3.7109375" style="67" customWidth="1"/>
    <col min="258" max="258" width="28.5703125" style="67" customWidth="1"/>
    <col min="259" max="259" width="9.7109375" style="67" customWidth="1"/>
    <col min="260" max="260" width="13.5703125" style="67" customWidth="1"/>
    <col min="261" max="261" width="15.7109375" style="67" customWidth="1"/>
    <col min="262" max="262" width="8.42578125" style="67" customWidth="1"/>
    <col min="263" max="263" width="17.85546875" style="67" customWidth="1"/>
    <col min="264" max="264" width="15.7109375" style="67" customWidth="1"/>
    <col min="265" max="266" width="11.7109375" style="67" customWidth="1"/>
    <col min="267" max="267" width="13.85546875" style="67" customWidth="1"/>
    <col min="268" max="268" width="10.140625" style="67" bestFit="1" customWidth="1"/>
    <col min="269" max="512" width="9.140625" style="67"/>
    <col min="513" max="513" width="3.7109375" style="67" customWidth="1"/>
    <col min="514" max="514" width="28.5703125" style="67" customWidth="1"/>
    <col min="515" max="515" width="9.7109375" style="67" customWidth="1"/>
    <col min="516" max="516" width="13.5703125" style="67" customWidth="1"/>
    <col min="517" max="517" width="15.7109375" style="67" customWidth="1"/>
    <col min="518" max="518" width="8.42578125" style="67" customWidth="1"/>
    <col min="519" max="519" width="17.85546875" style="67" customWidth="1"/>
    <col min="520" max="520" width="15.7109375" style="67" customWidth="1"/>
    <col min="521" max="522" width="11.7109375" style="67" customWidth="1"/>
    <col min="523" max="523" width="13.85546875" style="67" customWidth="1"/>
    <col min="524" max="524" width="10.140625" style="67" bestFit="1" customWidth="1"/>
    <col min="525" max="768" width="9.140625" style="67"/>
    <col min="769" max="769" width="3.7109375" style="67" customWidth="1"/>
    <col min="770" max="770" width="28.5703125" style="67" customWidth="1"/>
    <col min="771" max="771" width="9.7109375" style="67" customWidth="1"/>
    <col min="772" max="772" width="13.5703125" style="67" customWidth="1"/>
    <col min="773" max="773" width="15.7109375" style="67" customWidth="1"/>
    <col min="774" max="774" width="8.42578125" style="67" customWidth="1"/>
    <col min="775" max="775" width="17.85546875" style="67" customWidth="1"/>
    <col min="776" max="776" width="15.7109375" style="67" customWidth="1"/>
    <col min="777" max="778" width="11.7109375" style="67" customWidth="1"/>
    <col min="779" max="779" width="13.85546875" style="67" customWidth="1"/>
    <col min="780" max="780" width="10.140625" style="67" bestFit="1" customWidth="1"/>
    <col min="781" max="1024" width="9.140625" style="67"/>
    <col min="1025" max="1025" width="3.7109375" style="67" customWidth="1"/>
    <col min="1026" max="1026" width="28.5703125" style="67" customWidth="1"/>
    <col min="1027" max="1027" width="9.7109375" style="67" customWidth="1"/>
    <col min="1028" max="1028" width="13.5703125" style="67" customWidth="1"/>
    <col min="1029" max="1029" width="15.7109375" style="67" customWidth="1"/>
    <col min="1030" max="1030" width="8.42578125" style="67" customWidth="1"/>
    <col min="1031" max="1031" width="17.85546875" style="67" customWidth="1"/>
    <col min="1032" max="1032" width="15.7109375" style="67" customWidth="1"/>
    <col min="1033" max="1034" width="11.7109375" style="67" customWidth="1"/>
    <col min="1035" max="1035" width="13.85546875" style="67" customWidth="1"/>
    <col min="1036" max="1036" width="10.140625" style="67" bestFit="1" customWidth="1"/>
    <col min="1037" max="1280" width="9.140625" style="67"/>
    <col min="1281" max="1281" width="3.7109375" style="67" customWidth="1"/>
    <col min="1282" max="1282" width="28.5703125" style="67" customWidth="1"/>
    <col min="1283" max="1283" width="9.7109375" style="67" customWidth="1"/>
    <col min="1284" max="1284" width="13.5703125" style="67" customWidth="1"/>
    <col min="1285" max="1285" width="15.7109375" style="67" customWidth="1"/>
    <col min="1286" max="1286" width="8.42578125" style="67" customWidth="1"/>
    <col min="1287" max="1287" width="17.85546875" style="67" customWidth="1"/>
    <col min="1288" max="1288" width="15.7109375" style="67" customWidth="1"/>
    <col min="1289" max="1290" width="11.7109375" style="67" customWidth="1"/>
    <col min="1291" max="1291" width="13.85546875" style="67" customWidth="1"/>
    <col min="1292" max="1292" width="10.140625" style="67" bestFit="1" customWidth="1"/>
    <col min="1293" max="1536" width="9.140625" style="67"/>
    <col min="1537" max="1537" width="3.7109375" style="67" customWidth="1"/>
    <col min="1538" max="1538" width="28.5703125" style="67" customWidth="1"/>
    <col min="1539" max="1539" width="9.7109375" style="67" customWidth="1"/>
    <col min="1540" max="1540" width="13.5703125" style="67" customWidth="1"/>
    <col min="1541" max="1541" width="15.7109375" style="67" customWidth="1"/>
    <col min="1542" max="1542" width="8.42578125" style="67" customWidth="1"/>
    <col min="1543" max="1543" width="17.85546875" style="67" customWidth="1"/>
    <col min="1544" max="1544" width="15.7109375" style="67" customWidth="1"/>
    <col min="1545" max="1546" width="11.7109375" style="67" customWidth="1"/>
    <col min="1547" max="1547" width="13.85546875" style="67" customWidth="1"/>
    <col min="1548" max="1548" width="10.140625" style="67" bestFit="1" customWidth="1"/>
    <col min="1549" max="1792" width="9.140625" style="67"/>
    <col min="1793" max="1793" width="3.7109375" style="67" customWidth="1"/>
    <col min="1794" max="1794" width="28.5703125" style="67" customWidth="1"/>
    <col min="1795" max="1795" width="9.7109375" style="67" customWidth="1"/>
    <col min="1796" max="1796" width="13.5703125" style="67" customWidth="1"/>
    <col min="1797" max="1797" width="15.7109375" style="67" customWidth="1"/>
    <col min="1798" max="1798" width="8.42578125" style="67" customWidth="1"/>
    <col min="1799" max="1799" width="17.85546875" style="67" customWidth="1"/>
    <col min="1800" max="1800" width="15.7109375" style="67" customWidth="1"/>
    <col min="1801" max="1802" width="11.7109375" style="67" customWidth="1"/>
    <col min="1803" max="1803" width="13.85546875" style="67" customWidth="1"/>
    <col min="1804" max="1804" width="10.140625" style="67" bestFit="1" customWidth="1"/>
    <col min="1805" max="2048" width="9.140625" style="67"/>
    <col min="2049" max="2049" width="3.7109375" style="67" customWidth="1"/>
    <col min="2050" max="2050" width="28.5703125" style="67" customWidth="1"/>
    <col min="2051" max="2051" width="9.7109375" style="67" customWidth="1"/>
    <col min="2052" max="2052" width="13.5703125" style="67" customWidth="1"/>
    <col min="2053" max="2053" width="15.7109375" style="67" customWidth="1"/>
    <col min="2054" max="2054" width="8.42578125" style="67" customWidth="1"/>
    <col min="2055" max="2055" width="17.85546875" style="67" customWidth="1"/>
    <col min="2056" max="2056" width="15.7109375" style="67" customWidth="1"/>
    <col min="2057" max="2058" width="11.7109375" style="67" customWidth="1"/>
    <col min="2059" max="2059" width="13.85546875" style="67" customWidth="1"/>
    <col min="2060" max="2060" width="10.140625" style="67" bestFit="1" customWidth="1"/>
    <col min="2061" max="2304" width="9.140625" style="67"/>
    <col min="2305" max="2305" width="3.7109375" style="67" customWidth="1"/>
    <col min="2306" max="2306" width="28.5703125" style="67" customWidth="1"/>
    <col min="2307" max="2307" width="9.7109375" style="67" customWidth="1"/>
    <col min="2308" max="2308" width="13.5703125" style="67" customWidth="1"/>
    <col min="2309" max="2309" width="15.7109375" style="67" customWidth="1"/>
    <col min="2310" max="2310" width="8.42578125" style="67" customWidth="1"/>
    <col min="2311" max="2311" width="17.85546875" style="67" customWidth="1"/>
    <col min="2312" max="2312" width="15.7109375" style="67" customWidth="1"/>
    <col min="2313" max="2314" width="11.7109375" style="67" customWidth="1"/>
    <col min="2315" max="2315" width="13.85546875" style="67" customWidth="1"/>
    <col min="2316" max="2316" width="10.140625" style="67" bestFit="1" customWidth="1"/>
    <col min="2317" max="2560" width="9.140625" style="67"/>
    <col min="2561" max="2561" width="3.7109375" style="67" customWidth="1"/>
    <col min="2562" max="2562" width="28.5703125" style="67" customWidth="1"/>
    <col min="2563" max="2563" width="9.7109375" style="67" customWidth="1"/>
    <col min="2564" max="2564" width="13.5703125" style="67" customWidth="1"/>
    <col min="2565" max="2565" width="15.7109375" style="67" customWidth="1"/>
    <col min="2566" max="2566" width="8.42578125" style="67" customWidth="1"/>
    <col min="2567" max="2567" width="17.85546875" style="67" customWidth="1"/>
    <col min="2568" max="2568" width="15.7109375" style="67" customWidth="1"/>
    <col min="2569" max="2570" width="11.7109375" style="67" customWidth="1"/>
    <col min="2571" max="2571" width="13.85546875" style="67" customWidth="1"/>
    <col min="2572" max="2572" width="10.140625" style="67" bestFit="1" customWidth="1"/>
    <col min="2573" max="2816" width="9.140625" style="67"/>
    <col min="2817" max="2817" width="3.7109375" style="67" customWidth="1"/>
    <col min="2818" max="2818" width="28.5703125" style="67" customWidth="1"/>
    <col min="2819" max="2819" width="9.7109375" style="67" customWidth="1"/>
    <col min="2820" max="2820" width="13.5703125" style="67" customWidth="1"/>
    <col min="2821" max="2821" width="15.7109375" style="67" customWidth="1"/>
    <col min="2822" max="2822" width="8.42578125" style="67" customWidth="1"/>
    <col min="2823" max="2823" width="17.85546875" style="67" customWidth="1"/>
    <col min="2824" max="2824" width="15.7109375" style="67" customWidth="1"/>
    <col min="2825" max="2826" width="11.7109375" style="67" customWidth="1"/>
    <col min="2827" max="2827" width="13.85546875" style="67" customWidth="1"/>
    <col min="2828" max="2828" width="10.140625" style="67" bestFit="1" customWidth="1"/>
    <col min="2829" max="3072" width="9.140625" style="67"/>
    <col min="3073" max="3073" width="3.7109375" style="67" customWidth="1"/>
    <col min="3074" max="3074" width="28.5703125" style="67" customWidth="1"/>
    <col min="3075" max="3075" width="9.7109375" style="67" customWidth="1"/>
    <col min="3076" max="3076" width="13.5703125" style="67" customWidth="1"/>
    <col min="3077" max="3077" width="15.7109375" style="67" customWidth="1"/>
    <col min="3078" max="3078" width="8.42578125" style="67" customWidth="1"/>
    <col min="3079" max="3079" width="17.85546875" style="67" customWidth="1"/>
    <col min="3080" max="3080" width="15.7109375" style="67" customWidth="1"/>
    <col min="3081" max="3082" width="11.7109375" style="67" customWidth="1"/>
    <col min="3083" max="3083" width="13.85546875" style="67" customWidth="1"/>
    <col min="3084" max="3084" width="10.140625" style="67" bestFit="1" customWidth="1"/>
    <col min="3085" max="3328" width="9.140625" style="67"/>
    <col min="3329" max="3329" width="3.7109375" style="67" customWidth="1"/>
    <col min="3330" max="3330" width="28.5703125" style="67" customWidth="1"/>
    <col min="3331" max="3331" width="9.7109375" style="67" customWidth="1"/>
    <col min="3332" max="3332" width="13.5703125" style="67" customWidth="1"/>
    <col min="3333" max="3333" width="15.7109375" style="67" customWidth="1"/>
    <col min="3334" max="3334" width="8.42578125" style="67" customWidth="1"/>
    <col min="3335" max="3335" width="17.85546875" style="67" customWidth="1"/>
    <col min="3336" max="3336" width="15.7109375" style="67" customWidth="1"/>
    <col min="3337" max="3338" width="11.7109375" style="67" customWidth="1"/>
    <col min="3339" max="3339" width="13.85546875" style="67" customWidth="1"/>
    <col min="3340" max="3340" width="10.140625" style="67" bestFit="1" customWidth="1"/>
    <col min="3341" max="3584" width="9.140625" style="67"/>
    <col min="3585" max="3585" width="3.7109375" style="67" customWidth="1"/>
    <col min="3586" max="3586" width="28.5703125" style="67" customWidth="1"/>
    <col min="3587" max="3587" width="9.7109375" style="67" customWidth="1"/>
    <col min="3588" max="3588" width="13.5703125" style="67" customWidth="1"/>
    <col min="3589" max="3589" width="15.7109375" style="67" customWidth="1"/>
    <col min="3590" max="3590" width="8.42578125" style="67" customWidth="1"/>
    <col min="3591" max="3591" width="17.85546875" style="67" customWidth="1"/>
    <col min="3592" max="3592" width="15.7109375" style="67" customWidth="1"/>
    <col min="3593" max="3594" width="11.7109375" style="67" customWidth="1"/>
    <col min="3595" max="3595" width="13.85546875" style="67" customWidth="1"/>
    <col min="3596" max="3596" width="10.140625" style="67" bestFit="1" customWidth="1"/>
    <col min="3597" max="3840" width="9.140625" style="67"/>
    <col min="3841" max="3841" width="3.7109375" style="67" customWidth="1"/>
    <col min="3842" max="3842" width="28.5703125" style="67" customWidth="1"/>
    <col min="3843" max="3843" width="9.7109375" style="67" customWidth="1"/>
    <col min="3844" max="3844" width="13.5703125" style="67" customWidth="1"/>
    <col min="3845" max="3845" width="15.7109375" style="67" customWidth="1"/>
    <col min="3846" max="3846" width="8.42578125" style="67" customWidth="1"/>
    <col min="3847" max="3847" width="17.85546875" style="67" customWidth="1"/>
    <col min="3848" max="3848" width="15.7109375" style="67" customWidth="1"/>
    <col min="3849" max="3850" width="11.7109375" style="67" customWidth="1"/>
    <col min="3851" max="3851" width="13.85546875" style="67" customWidth="1"/>
    <col min="3852" max="3852" width="10.140625" style="67" bestFit="1" customWidth="1"/>
    <col min="3853" max="4096" width="9.140625" style="67"/>
    <col min="4097" max="4097" width="3.7109375" style="67" customWidth="1"/>
    <col min="4098" max="4098" width="28.5703125" style="67" customWidth="1"/>
    <col min="4099" max="4099" width="9.7109375" style="67" customWidth="1"/>
    <col min="4100" max="4100" width="13.5703125" style="67" customWidth="1"/>
    <col min="4101" max="4101" width="15.7109375" style="67" customWidth="1"/>
    <col min="4102" max="4102" width="8.42578125" style="67" customWidth="1"/>
    <col min="4103" max="4103" width="17.85546875" style="67" customWidth="1"/>
    <col min="4104" max="4104" width="15.7109375" style="67" customWidth="1"/>
    <col min="4105" max="4106" width="11.7109375" style="67" customWidth="1"/>
    <col min="4107" max="4107" width="13.85546875" style="67" customWidth="1"/>
    <col min="4108" max="4108" width="10.140625" style="67" bestFit="1" customWidth="1"/>
    <col min="4109" max="4352" width="9.140625" style="67"/>
    <col min="4353" max="4353" width="3.7109375" style="67" customWidth="1"/>
    <col min="4354" max="4354" width="28.5703125" style="67" customWidth="1"/>
    <col min="4355" max="4355" width="9.7109375" style="67" customWidth="1"/>
    <col min="4356" max="4356" width="13.5703125" style="67" customWidth="1"/>
    <col min="4357" max="4357" width="15.7109375" style="67" customWidth="1"/>
    <col min="4358" max="4358" width="8.42578125" style="67" customWidth="1"/>
    <col min="4359" max="4359" width="17.85546875" style="67" customWidth="1"/>
    <col min="4360" max="4360" width="15.7109375" style="67" customWidth="1"/>
    <col min="4361" max="4362" width="11.7109375" style="67" customWidth="1"/>
    <col min="4363" max="4363" width="13.85546875" style="67" customWidth="1"/>
    <col min="4364" max="4364" width="10.140625" style="67" bestFit="1" customWidth="1"/>
    <col min="4365" max="4608" width="9.140625" style="67"/>
    <col min="4609" max="4609" width="3.7109375" style="67" customWidth="1"/>
    <col min="4610" max="4610" width="28.5703125" style="67" customWidth="1"/>
    <col min="4611" max="4611" width="9.7109375" style="67" customWidth="1"/>
    <col min="4612" max="4612" width="13.5703125" style="67" customWidth="1"/>
    <col min="4613" max="4613" width="15.7109375" style="67" customWidth="1"/>
    <col min="4614" max="4614" width="8.42578125" style="67" customWidth="1"/>
    <col min="4615" max="4615" width="17.85546875" style="67" customWidth="1"/>
    <col min="4616" max="4616" width="15.7109375" style="67" customWidth="1"/>
    <col min="4617" max="4618" width="11.7109375" style="67" customWidth="1"/>
    <col min="4619" max="4619" width="13.85546875" style="67" customWidth="1"/>
    <col min="4620" max="4620" width="10.140625" style="67" bestFit="1" customWidth="1"/>
    <col min="4621" max="4864" width="9.140625" style="67"/>
    <col min="4865" max="4865" width="3.7109375" style="67" customWidth="1"/>
    <col min="4866" max="4866" width="28.5703125" style="67" customWidth="1"/>
    <col min="4867" max="4867" width="9.7109375" style="67" customWidth="1"/>
    <col min="4868" max="4868" width="13.5703125" style="67" customWidth="1"/>
    <col min="4869" max="4869" width="15.7109375" style="67" customWidth="1"/>
    <col min="4870" max="4870" width="8.42578125" style="67" customWidth="1"/>
    <col min="4871" max="4871" width="17.85546875" style="67" customWidth="1"/>
    <col min="4872" max="4872" width="15.7109375" style="67" customWidth="1"/>
    <col min="4873" max="4874" width="11.7109375" style="67" customWidth="1"/>
    <col min="4875" max="4875" width="13.85546875" style="67" customWidth="1"/>
    <col min="4876" max="4876" width="10.140625" style="67" bestFit="1" customWidth="1"/>
    <col min="4877" max="5120" width="9.140625" style="67"/>
    <col min="5121" max="5121" width="3.7109375" style="67" customWidth="1"/>
    <col min="5122" max="5122" width="28.5703125" style="67" customWidth="1"/>
    <col min="5123" max="5123" width="9.7109375" style="67" customWidth="1"/>
    <col min="5124" max="5124" width="13.5703125" style="67" customWidth="1"/>
    <col min="5125" max="5125" width="15.7109375" style="67" customWidth="1"/>
    <col min="5126" max="5126" width="8.42578125" style="67" customWidth="1"/>
    <col min="5127" max="5127" width="17.85546875" style="67" customWidth="1"/>
    <col min="5128" max="5128" width="15.7109375" style="67" customWidth="1"/>
    <col min="5129" max="5130" width="11.7109375" style="67" customWidth="1"/>
    <col min="5131" max="5131" width="13.85546875" style="67" customWidth="1"/>
    <col min="5132" max="5132" width="10.140625" style="67" bestFit="1" customWidth="1"/>
    <col min="5133" max="5376" width="9.140625" style="67"/>
    <col min="5377" max="5377" width="3.7109375" style="67" customWidth="1"/>
    <col min="5378" max="5378" width="28.5703125" style="67" customWidth="1"/>
    <col min="5379" max="5379" width="9.7109375" style="67" customWidth="1"/>
    <col min="5380" max="5380" width="13.5703125" style="67" customWidth="1"/>
    <col min="5381" max="5381" width="15.7109375" style="67" customWidth="1"/>
    <col min="5382" max="5382" width="8.42578125" style="67" customWidth="1"/>
    <col min="5383" max="5383" width="17.85546875" style="67" customWidth="1"/>
    <col min="5384" max="5384" width="15.7109375" style="67" customWidth="1"/>
    <col min="5385" max="5386" width="11.7109375" style="67" customWidth="1"/>
    <col min="5387" max="5387" width="13.85546875" style="67" customWidth="1"/>
    <col min="5388" max="5388" width="10.140625" style="67" bestFit="1" customWidth="1"/>
    <col min="5389" max="5632" width="9.140625" style="67"/>
    <col min="5633" max="5633" width="3.7109375" style="67" customWidth="1"/>
    <col min="5634" max="5634" width="28.5703125" style="67" customWidth="1"/>
    <col min="5635" max="5635" width="9.7109375" style="67" customWidth="1"/>
    <col min="5636" max="5636" width="13.5703125" style="67" customWidth="1"/>
    <col min="5637" max="5637" width="15.7109375" style="67" customWidth="1"/>
    <col min="5638" max="5638" width="8.42578125" style="67" customWidth="1"/>
    <col min="5639" max="5639" width="17.85546875" style="67" customWidth="1"/>
    <col min="5640" max="5640" width="15.7109375" style="67" customWidth="1"/>
    <col min="5641" max="5642" width="11.7109375" style="67" customWidth="1"/>
    <col min="5643" max="5643" width="13.85546875" style="67" customWidth="1"/>
    <col min="5644" max="5644" width="10.140625" style="67" bestFit="1" customWidth="1"/>
    <col min="5645" max="5888" width="9.140625" style="67"/>
    <col min="5889" max="5889" width="3.7109375" style="67" customWidth="1"/>
    <col min="5890" max="5890" width="28.5703125" style="67" customWidth="1"/>
    <col min="5891" max="5891" width="9.7109375" style="67" customWidth="1"/>
    <col min="5892" max="5892" width="13.5703125" style="67" customWidth="1"/>
    <col min="5893" max="5893" width="15.7109375" style="67" customWidth="1"/>
    <col min="5894" max="5894" width="8.42578125" style="67" customWidth="1"/>
    <col min="5895" max="5895" width="17.85546875" style="67" customWidth="1"/>
    <col min="5896" max="5896" width="15.7109375" style="67" customWidth="1"/>
    <col min="5897" max="5898" width="11.7109375" style="67" customWidth="1"/>
    <col min="5899" max="5899" width="13.85546875" style="67" customWidth="1"/>
    <col min="5900" max="5900" width="10.140625" style="67" bestFit="1" customWidth="1"/>
    <col min="5901" max="6144" width="9.140625" style="67"/>
    <col min="6145" max="6145" width="3.7109375" style="67" customWidth="1"/>
    <col min="6146" max="6146" width="28.5703125" style="67" customWidth="1"/>
    <col min="6147" max="6147" width="9.7109375" style="67" customWidth="1"/>
    <col min="6148" max="6148" width="13.5703125" style="67" customWidth="1"/>
    <col min="6149" max="6149" width="15.7109375" style="67" customWidth="1"/>
    <col min="6150" max="6150" width="8.42578125" style="67" customWidth="1"/>
    <col min="6151" max="6151" width="17.85546875" style="67" customWidth="1"/>
    <col min="6152" max="6152" width="15.7109375" style="67" customWidth="1"/>
    <col min="6153" max="6154" width="11.7109375" style="67" customWidth="1"/>
    <col min="6155" max="6155" width="13.85546875" style="67" customWidth="1"/>
    <col min="6156" max="6156" width="10.140625" style="67" bestFit="1" customWidth="1"/>
    <col min="6157" max="6400" width="9.140625" style="67"/>
    <col min="6401" max="6401" width="3.7109375" style="67" customWidth="1"/>
    <col min="6402" max="6402" width="28.5703125" style="67" customWidth="1"/>
    <col min="6403" max="6403" width="9.7109375" style="67" customWidth="1"/>
    <col min="6404" max="6404" width="13.5703125" style="67" customWidth="1"/>
    <col min="6405" max="6405" width="15.7109375" style="67" customWidth="1"/>
    <col min="6406" max="6406" width="8.42578125" style="67" customWidth="1"/>
    <col min="6407" max="6407" width="17.85546875" style="67" customWidth="1"/>
    <col min="6408" max="6408" width="15.7109375" style="67" customWidth="1"/>
    <col min="6409" max="6410" width="11.7109375" style="67" customWidth="1"/>
    <col min="6411" max="6411" width="13.85546875" style="67" customWidth="1"/>
    <col min="6412" max="6412" width="10.140625" style="67" bestFit="1" customWidth="1"/>
    <col min="6413" max="6656" width="9.140625" style="67"/>
    <col min="6657" max="6657" width="3.7109375" style="67" customWidth="1"/>
    <col min="6658" max="6658" width="28.5703125" style="67" customWidth="1"/>
    <col min="6659" max="6659" width="9.7109375" style="67" customWidth="1"/>
    <col min="6660" max="6660" width="13.5703125" style="67" customWidth="1"/>
    <col min="6661" max="6661" width="15.7109375" style="67" customWidth="1"/>
    <col min="6662" max="6662" width="8.42578125" style="67" customWidth="1"/>
    <col min="6663" max="6663" width="17.85546875" style="67" customWidth="1"/>
    <col min="6664" max="6664" width="15.7109375" style="67" customWidth="1"/>
    <col min="6665" max="6666" width="11.7109375" style="67" customWidth="1"/>
    <col min="6667" max="6667" width="13.85546875" style="67" customWidth="1"/>
    <col min="6668" max="6668" width="10.140625" style="67" bestFit="1" customWidth="1"/>
    <col min="6669" max="6912" width="9.140625" style="67"/>
    <col min="6913" max="6913" width="3.7109375" style="67" customWidth="1"/>
    <col min="6914" max="6914" width="28.5703125" style="67" customWidth="1"/>
    <col min="6915" max="6915" width="9.7109375" style="67" customWidth="1"/>
    <col min="6916" max="6916" width="13.5703125" style="67" customWidth="1"/>
    <col min="6917" max="6917" width="15.7109375" style="67" customWidth="1"/>
    <col min="6918" max="6918" width="8.42578125" style="67" customWidth="1"/>
    <col min="6919" max="6919" width="17.85546875" style="67" customWidth="1"/>
    <col min="6920" max="6920" width="15.7109375" style="67" customWidth="1"/>
    <col min="6921" max="6922" width="11.7109375" style="67" customWidth="1"/>
    <col min="6923" max="6923" width="13.85546875" style="67" customWidth="1"/>
    <col min="6924" max="6924" width="10.140625" style="67" bestFit="1" customWidth="1"/>
    <col min="6925" max="7168" width="9.140625" style="67"/>
    <col min="7169" max="7169" width="3.7109375" style="67" customWidth="1"/>
    <col min="7170" max="7170" width="28.5703125" style="67" customWidth="1"/>
    <col min="7171" max="7171" width="9.7109375" style="67" customWidth="1"/>
    <col min="7172" max="7172" width="13.5703125" style="67" customWidth="1"/>
    <col min="7173" max="7173" width="15.7109375" style="67" customWidth="1"/>
    <col min="7174" max="7174" width="8.42578125" style="67" customWidth="1"/>
    <col min="7175" max="7175" width="17.85546875" style="67" customWidth="1"/>
    <col min="7176" max="7176" width="15.7109375" style="67" customWidth="1"/>
    <col min="7177" max="7178" width="11.7109375" style="67" customWidth="1"/>
    <col min="7179" max="7179" width="13.85546875" style="67" customWidth="1"/>
    <col min="7180" max="7180" width="10.140625" style="67" bestFit="1" customWidth="1"/>
    <col min="7181" max="7424" width="9.140625" style="67"/>
    <col min="7425" max="7425" width="3.7109375" style="67" customWidth="1"/>
    <col min="7426" max="7426" width="28.5703125" style="67" customWidth="1"/>
    <col min="7427" max="7427" width="9.7109375" style="67" customWidth="1"/>
    <col min="7428" max="7428" width="13.5703125" style="67" customWidth="1"/>
    <col min="7429" max="7429" width="15.7109375" style="67" customWidth="1"/>
    <col min="7430" max="7430" width="8.42578125" style="67" customWidth="1"/>
    <col min="7431" max="7431" width="17.85546875" style="67" customWidth="1"/>
    <col min="7432" max="7432" width="15.7109375" style="67" customWidth="1"/>
    <col min="7433" max="7434" width="11.7109375" style="67" customWidth="1"/>
    <col min="7435" max="7435" width="13.85546875" style="67" customWidth="1"/>
    <col min="7436" max="7436" width="10.140625" style="67" bestFit="1" customWidth="1"/>
    <col min="7437" max="7680" width="9.140625" style="67"/>
    <col min="7681" max="7681" width="3.7109375" style="67" customWidth="1"/>
    <col min="7682" max="7682" width="28.5703125" style="67" customWidth="1"/>
    <col min="7683" max="7683" width="9.7109375" style="67" customWidth="1"/>
    <col min="7684" max="7684" width="13.5703125" style="67" customWidth="1"/>
    <col min="7685" max="7685" width="15.7109375" style="67" customWidth="1"/>
    <col min="7686" max="7686" width="8.42578125" style="67" customWidth="1"/>
    <col min="7687" max="7687" width="17.85546875" style="67" customWidth="1"/>
    <col min="7688" max="7688" width="15.7109375" style="67" customWidth="1"/>
    <col min="7689" max="7690" width="11.7109375" style="67" customWidth="1"/>
    <col min="7691" max="7691" width="13.85546875" style="67" customWidth="1"/>
    <col min="7692" max="7692" width="10.140625" style="67" bestFit="1" customWidth="1"/>
    <col min="7693" max="7936" width="9.140625" style="67"/>
    <col min="7937" max="7937" width="3.7109375" style="67" customWidth="1"/>
    <col min="7938" max="7938" width="28.5703125" style="67" customWidth="1"/>
    <col min="7939" max="7939" width="9.7109375" style="67" customWidth="1"/>
    <col min="7940" max="7940" width="13.5703125" style="67" customWidth="1"/>
    <col min="7941" max="7941" width="15.7109375" style="67" customWidth="1"/>
    <col min="7942" max="7942" width="8.42578125" style="67" customWidth="1"/>
    <col min="7943" max="7943" width="17.85546875" style="67" customWidth="1"/>
    <col min="7944" max="7944" width="15.7109375" style="67" customWidth="1"/>
    <col min="7945" max="7946" width="11.7109375" style="67" customWidth="1"/>
    <col min="7947" max="7947" width="13.85546875" style="67" customWidth="1"/>
    <col min="7948" max="7948" width="10.140625" style="67" bestFit="1" customWidth="1"/>
    <col min="7949" max="8192" width="9.140625" style="67"/>
    <col min="8193" max="8193" width="3.7109375" style="67" customWidth="1"/>
    <col min="8194" max="8194" width="28.5703125" style="67" customWidth="1"/>
    <col min="8195" max="8195" width="9.7109375" style="67" customWidth="1"/>
    <col min="8196" max="8196" width="13.5703125" style="67" customWidth="1"/>
    <col min="8197" max="8197" width="15.7109375" style="67" customWidth="1"/>
    <col min="8198" max="8198" width="8.42578125" style="67" customWidth="1"/>
    <col min="8199" max="8199" width="17.85546875" style="67" customWidth="1"/>
    <col min="8200" max="8200" width="15.7109375" style="67" customWidth="1"/>
    <col min="8201" max="8202" width="11.7109375" style="67" customWidth="1"/>
    <col min="8203" max="8203" width="13.85546875" style="67" customWidth="1"/>
    <col min="8204" max="8204" width="10.140625" style="67" bestFit="1" customWidth="1"/>
    <col min="8205" max="8448" width="9.140625" style="67"/>
    <col min="8449" max="8449" width="3.7109375" style="67" customWidth="1"/>
    <col min="8450" max="8450" width="28.5703125" style="67" customWidth="1"/>
    <col min="8451" max="8451" width="9.7109375" style="67" customWidth="1"/>
    <col min="8452" max="8452" width="13.5703125" style="67" customWidth="1"/>
    <col min="8453" max="8453" width="15.7109375" style="67" customWidth="1"/>
    <col min="8454" max="8454" width="8.42578125" style="67" customWidth="1"/>
    <col min="8455" max="8455" width="17.85546875" style="67" customWidth="1"/>
    <col min="8456" max="8456" width="15.7109375" style="67" customWidth="1"/>
    <col min="8457" max="8458" width="11.7109375" style="67" customWidth="1"/>
    <col min="8459" max="8459" width="13.85546875" style="67" customWidth="1"/>
    <col min="8460" max="8460" width="10.140625" style="67" bestFit="1" customWidth="1"/>
    <col min="8461" max="8704" width="9.140625" style="67"/>
    <col min="8705" max="8705" width="3.7109375" style="67" customWidth="1"/>
    <col min="8706" max="8706" width="28.5703125" style="67" customWidth="1"/>
    <col min="8707" max="8707" width="9.7109375" style="67" customWidth="1"/>
    <col min="8708" max="8708" width="13.5703125" style="67" customWidth="1"/>
    <col min="8709" max="8709" width="15.7109375" style="67" customWidth="1"/>
    <col min="8710" max="8710" width="8.42578125" style="67" customWidth="1"/>
    <col min="8711" max="8711" width="17.85546875" style="67" customWidth="1"/>
    <col min="8712" max="8712" width="15.7109375" style="67" customWidth="1"/>
    <col min="8713" max="8714" width="11.7109375" style="67" customWidth="1"/>
    <col min="8715" max="8715" width="13.85546875" style="67" customWidth="1"/>
    <col min="8716" max="8716" width="10.140625" style="67" bestFit="1" customWidth="1"/>
    <col min="8717" max="8960" width="9.140625" style="67"/>
    <col min="8961" max="8961" width="3.7109375" style="67" customWidth="1"/>
    <col min="8962" max="8962" width="28.5703125" style="67" customWidth="1"/>
    <col min="8963" max="8963" width="9.7109375" style="67" customWidth="1"/>
    <col min="8964" max="8964" width="13.5703125" style="67" customWidth="1"/>
    <col min="8965" max="8965" width="15.7109375" style="67" customWidth="1"/>
    <col min="8966" max="8966" width="8.42578125" style="67" customWidth="1"/>
    <col min="8967" max="8967" width="17.85546875" style="67" customWidth="1"/>
    <col min="8968" max="8968" width="15.7109375" style="67" customWidth="1"/>
    <col min="8969" max="8970" width="11.7109375" style="67" customWidth="1"/>
    <col min="8971" max="8971" width="13.85546875" style="67" customWidth="1"/>
    <col min="8972" max="8972" width="10.140625" style="67" bestFit="1" customWidth="1"/>
    <col min="8973" max="9216" width="9.140625" style="67"/>
    <col min="9217" max="9217" width="3.7109375" style="67" customWidth="1"/>
    <col min="9218" max="9218" width="28.5703125" style="67" customWidth="1"/>
    <col min="9219" max="9219" width="9.7109375" style="67" customWidth="1"/>
    <col min="9220" max="9220" width="13.5703125" style="67" customWidth="1"/>
    <col min="9221" max="9221" width="15.7109375" style="67" customWidth="1"/>
    <col min="9222" max="9222" width="8.42578125" style="67" customWidth="1"/>
    <col min="9223" max="9223" width="17.85546875" style="67" customWidth="1"/>
    <col min="9224" max="9224" width="15.7109375" style="67" customWidth="1"/>
    <col min="9225" max="9226" width="11.7109375" style="67" customWidth="1"/>
    <col min="9227" max="9227" width="13.85546875" style="67" customWidth="1"/>
    <col min="9228" max="9228" width="10.140625" style="67" bestFit="1" customWidth="1"/>
    <col min="9229" max="9472" width="9.140625" style="67"/>
    <col min="9473" max="9473" width="3.7109375" style="67" customWidth="1"/>
    <col min="9474" max="9474" width="28.5703125" style="67" customWidth="1"/>
    <col min="9475" max="9475" width="9.7109375" style="67" customWidth="1"/>
    <col min="9476" max="9476" width="13.5703125" style="67" customWidth="1"/>
    <col min="9477" max="9477" width="15.7109375" style="67" customWidth="1"/>
    <col min="9478" max="9478" width="8.42578125" style="67" customWidth="1"/>
    <col min="9479" max="9479" width="17.85546875" style="67" customWidth="1"/>
    <col min="9480" max="9480" width="15.7109375" style="67" customWidth="1"/>
    <col min="9481" max="9482" width="11.7109375" style="67" customWidth="1"/>
    <col min="9483" max="9483" width="13.85546875" style="67" customWidth="1"/>
    <col min="9484" max="9484" width="10.140625" style="67" bestFit="1" customWidth="1"/>
    <col min="9485" max="9728" width="9.140625" style="67"/>
    <col min="9729" max="9729" width="3.7109375" style="67" customWidth="1"/>
    <col min="9730" max="9730" width="28.5703125" style="67" customWidth="1"/>
    <col min="9731" max="9731" width="9.7109375" style="67" customWidth="1"/>
    <col min="9732" max="9732" width="13.5703125" style="67" customWidth="1"/>
    <col min="9733" max="9733" width="15.7109375" style="67" customWidth="1"/>
    <col min="9734" max="9734" width="8.42578125" style="67" customWidth="1"/>
    <col min="9735" max="9735" width="17.85546875" style="67" customWidth="1"/>
    <col min="9736" max="9736" width="15.7109375" style="67" customWidth="1"/>
    <col min="9737" max="9738" width="11.7109375" style="67" customWidth="1"/>
    <col min="9739" max="9739" width="13.85546875" style="67" customWidth="1"/>
    <col min="9740" max="9740" width="10.140625" style="67" bestFit="1" customWidth="1"/>
    <col min="9741" max="9984" width="9.140625" style="67"/>
    <col min="9985" max="9985" width="3.7109375" style="67" customWidth="1"/>
    <col min="9986" max="9986" width="28.5703125" style="67" customWidth="1"/>
    <col min="9987" max="9987" width="9.7109375" style="67" customWidth="1"/>
    <col min="9988" max="9988" width="13.5703125" style="67" customWidth="1"/>
    <col min="9989" max="9989" width="15.7109375" style="67" customWidth="1"/>
    <col min="9990" max="9990" width="8.42578125" style="67" customWidth="1"/>
    <col min="9991" max="9991" width="17.85546875" style="67" customWidth="1"/>
    <col min="9992" max="9992" width="15.7109375" style="67" customWidth="1"/>
    <col min="9993" max="9994" width="11.7109375" style="67" customWidth="1"/>
    <col min="9995" max="9995" width="13.85546875" style="67" customWidth="1"/>
    <col min="9996" max="9996" width="10.140625" style="67" bestFit="1" customWidth="1"/>
    <col min="9997" max="10240" width="9.140625" style="67"/>
    <col min="10241" max="10241" width="3.7109375" style="67" customWidth="1"/>
    <col min="10242" max="10242" width="28.5703125" style="67" customWidth="1"/>
    <col min="10243" max="10243" width="9.7109375" style="67" customWidth="1"/>
    <col min="10244" max="10244" width="13.5703125" style="67" customWidth="1"/>
    <col min="10245" max="10245" width="15.7109375" style="67" customWidth="1"/>
    <col min="10246" max="10246" width="8.42578125" style="67" customWidth="1"/>
    <col min="10247" max="10247" width="17.85546875" style="67" customWidth="1"/>
    <col min="10248" max="10248" width="15.7109375" style="67" customWidth="1"/>
    <col min="10249" max="10250" width="11.7109375" style="67" customWidth="1"/>
    <col min="10251" max="10251" width="13.85546875" style="67" customWidth="1"/>
    <col min="10252" max="10252" width="10.140625" style="67" bestFit="1" customWidth="1"/>
    <col min="10253" max="10496" width="9.140625" style="67"/>
    <col min="10497" max="10497" width="3.7109375" style="67" customWidth="1"/>
    <col min="10498" max="10498" width="28.5703125" style="67" customWidth="1"/>
    <col min="10499" max="10499" width="9.7109375" style="67" customWidth="1"/>
    <col min="10500" max="10500" width="13.5703125" style="67" customWidth="1"/>
    <col min="10501" max="10501" width="15.7109375" style="67" customWidth="1"/>
    <col min="10502" max="10502" width="8.42578125" style="67" customWidth="1"/>
    <col min="10503" max="10503" width="17.85546875" style="67" customWidth="1"/>
    <col min="10504" max="10504" width="15.7109375" style="67" customWidth="1"/>
    <col min="10505" max="10506" width="11.7109375" style="67" customWidth="1"/>
    <col min="10507" max="10507" width="13.85546875" style="67" customWidth="1"/>
    <col min="10508" max="10508" width="10.140625" style="67" bestFit="1" customWidth="1"/>
    <col min="10509" max="10752" width="9.140625" style="67"/>
    <col min="10753" max="10753" width="3.7109375" style="67" customWidth="1"/>
    <col min="10754" max="10754" width="28.5703125" style="67" customWidth="1"/>
    <col min="10755" max="10755" width="9.7109375" style="67" customWidth="1"/>
    <col min="10756" max="10756" width="13.5703125" style="67" customWidth="1"/>
    <col min="10757" max="10757" width="15.7109375" style="67" customWidth="1"/>
    <col min="10758" max="10758" width="8.42578125" style="67" customWidth="1"/>
    <col min="10759" max="10759" width="17.85546875" style="67" customWidth="1"/>
    <col min="10760" max="10760" width="15.7109375" style="67" customWidth="1"/>
    <col min="10761" max="10762" width="11.7109375" style="67" customWidth="1"/>
    <col min="10763" max="10763" width="13.85546875" style="67" customWidth="1"/>
    <col min="10764" max="10764" width="10.140625" style="67" bestFit="1" customWidth="1"/>
    <col min="10765" max="11008" width="9.140625" style="67"/>
    <col min="11009" max="11009" width="3.7109375" style="67" customWidth="1"/>
    <col min="11010" max="11010" width="28.5703125" style="67" customWidth="1"/>
    <col min="11011" max="11011" width="9.7109375" style="67" customWidth="1"/>
    <col min="11012" max="11012" width="13.5703125" style="67" customWidth="1"/>
    <col min="11013" max="11013" width="15.7109375" style="67" customWidth="1"/>
    <col min="11014" max="11014" width="8.42578125" style="67" customWidth="1"/>
    <col min="11015" max="11015" width="17.85546875" style="67" customWidth="1"/>
    <col min="11016" max="11016" width="15.7109375" style="67" customWidth="1"/>
    <col min="11017" max="11018" width="11.7109375" style="67" customWidth="1"/>
    <col min="11019" max="11019" width="13.85546875" style="67" customWidth="1"/>
    <col min="11020" max="11020" width="10.140625" style="67" bestFit="1" customWidth="1"/>
    <col min="11021" max="11264" width="9.140625" style="67"/>
    <col min="11265" max="11265" width="3.7109375" style="67" customWidth="1"/>
    <col min="11266" max="11266" width="28.5703125" style="67" customWidth="1"/>
    <col min="11267" max="11267" width="9.7109375" style="67" customWidth="1"/>
    <col min="11268" max="11268" width="13.5703125" style="67" customWidth="1"/>
    <col min="11269" max="11269" width="15.7109375" style="67" customWidth="1"/>
    <col min="11270" max="11270" width="8.42578125" style="67" customWidth="1"/>
    <col min="11271" max="11271" width="17.85546875" style="67" customWidth="1"/>
    <col min="11272" max="11272" width="15.7109375" style="67" customWidth="1"/>
    <col min="11273" max="11274" width="11.7109375" style="67" customWidth="1"/>
    <col min="11275" max="11275" width="13.85546875" style="67" customWidth="1"/>
    <col min="11276" max="11276" width="10.140625" style="67" bestFit="1" customWidth="1"/>
    <col min="11277" max="11520" width="9.140625" style="67"/>
    <col min="11521" max="11521" width="3.7109375" style="67" customWidth="1"/>
    <col min="11522" max="11522" width="28.5703125" style="67" customWidth="1"/>
    <col min="11523" max="11523" width="9.7109375" style="67" customWidth="1"/>
    <col min="11524" max="11524" width="13.5703125" style="67" customWidth="1"/>
    <col min="11525" max="11525" width="15.7109375" style="67" customWidth="1"/>
    <col min="11526" max="11526" width="8.42578125" style="67" customWidth="1"/>
    <col min="11527" max="11527" width="17.85546875" style="67" customWidth="1"/>
    <col min="11528" max="11528" width="15.7109375" style="67" customWidth="1"/>
    <col min="11529" max="11530" width="11.7109375" style="67" customWidth="1"/>
    <col min="11531" max="11531" width="13.85546875" style="67" customWidth="1"/>
    <col min="11532" max="11532" width="10.140625" style="67" bestFit="1" customWidth="1"/>
    <col min="11533" max="11776" width="9.140625" style="67"/>
    <col min="11777" max="11777" width="3.7109375" style="67" customWidth="1"/>
    <col min="11778" max="11778" width="28.5703125" style="67" customWidth="1"/>
    <col min="11779" max="11779" width="9.7109375" style="67" customWidth="1"/>
    <col min="11780" max="11780" width="13.5703125" style="67" customWidth="1"/>
    <col min="11781" max="11781" width="15.7109375" style="67" customWidth="1"/>
    <col min="11782" max="11782" width="8.42578125" style="67" customWidth="1"/>
    <col min="11783" max="11783" width="17.85546875" style="67" customWidth="1"/>
    <col min="11784" max="11784" width="15.7109375" style="67" customWidth="1"/>
    <col min="11785" max="11786" width="11.7109375" style="67" customWidth="1"/>
    <col min="11787" max="11787" width="13.85546875" style="67" customWidth="1"/>
    <col min="11788" max="11788" width="10.140625" style="67" bestFit="1" customWidth="1"/>
    <col min="11789" max="12032" width="9.140625" style="67"/>
    <col min="12033" max="12033" width="3.7109375" style="67" customWidth="1"/>
    <col min="12034" max="12034" width="28.5703125" style="67" customWidth="1"/>
    <col min="12035" max="12035" width="9.7109375" style="67" customWidth="1"/>
    <col min="12036" max="12036" width="13.5703125" style="67" customWidth="1"/>
    <col min="12037" max="12037" width="15.7109375" style="67" customWidth="1"/>
    <col min="12038" max="12038" width="8.42578125" style="67" customWidth="1"/>
    <col min="12039" max="12039" width="17.85546875" style="67" customWidth="1"/>
    <col min="12040" max="12040" width="15.7109375" style="67" customWidth="1"/>
    <col min="12041" max="12042" width="11.7109375" style="67" customWidth="1"/>
    <col min="12043" max="12043" width="13.85546875" style="67" customWidth="1"/>
    <col min="12044" max="12044" width="10.140625" style="67" bestFit="1" customWidth="1"/>
    <col min="12045" max="12288" width="9.140625" style="67"/>
    <col min="12289" max="12289" width="3.7109375" style="67" customWidth="1"/>
    <col min="12290" max="12290" width="28.5703125" style="67" customWidth="1"/>
    <col min="12291" max="12291" width="9.7109375" style="67" customWidth="1"/>
    <col min="12292" max="12292" width="13.5703125" style="67" customWidth="1"/>
    <col min="12293" max="12293" width="15.7109375" style="67" customWidth="1"/>
    <col min="12294" max="12294" width="8.42578125" style="67" customWidth="1"/>
    <col min="12295" max="12295" width="17.85546875" style="67" customWidth="1"/>
    <col min="12296" max="12296" width="15.7109375" style="67" customWidth="1"/>
    <col min="12297" max="12298" width="11.7109375" style="67" customWidth="1"/>
    <col min="12299" max="12299" width="13.85546875" style="67" customWidth="1"/>
    <col min="12300" max="12300" width="10.140625" style="67" bestFit="1" customWidth="1"/>
    <col min="12301" max="12544" width="9.140625" style="67"/>
    <col min="12545" max="12545" width="3.7109375" style="67" customWidth="1"/>
    <col min="12546" max="12546" width="28.5703125" style="67" customWidth="1"/>
    <col min="12547" max="12547" width="9.7109375" style="67" customWidth="1"/>
    <col min="12548" max="12548" width="13.5703125" style="67" customWidth="1"/>
    <col min="12549" max="12549" width="15.7109375" style="67" customWidth="1"/>
    <col min="12550" max="12550" width="8.42578125" style="67" customWidth="1"/>
    <col min="12551" max="12551" width="17.85546875" style="67" customWidth="1"/>
    <col min="12552" max="12552" width="15.7109375" style="67" customWidth="1"/>
    <col min="12553" max="12554" width="11.7109375" style="67" customWidth="1"/>
    <col min="12555" max="12555" width="13.85546875" style="67" customWidth="1"/>
    <col min="12556" max="12556" width="10.140625" style="67" bestFit="1" customWidth="1"/>
    <col min="12557" max="12800" width="9.140625" style="67"/>
    <col min="12801" max="12801" width="3.7109375" style="67" customWidth="1"/>
    <col min="12802" max="12802" width="28.5703125" style="67" customWidth="1"/>
    <col min="12803" max="12803" width="9.7109375" style="67" customWidth="1"/>
    <col min="12804" max="12804" width="13.5703125" style="67" customWidth="1"/>
    <col min="12805" max="12805" width="15.7109375" style="67" customWidth="1"/>
    <col min="12806" max="12806" width="8.42578125" style="67" customWidth="1"/>
    <col min="12807" max="12807" width="17.85546875" style="67" customWidth="1"/>
    <col min="12808" max="12808" width="15.7109375" style="67" customWidth="1"/>
    <col min="12809" max="12810" width="11.7109375" style="67" customWidth="1"/>
    <col min="12811" max="12811" width="13.85546875" style="67" customWidth="1"/>
    <col min="12812" max="12812" width="10.140625" style="67" bestFit="1" customWidth="1"/>
    <col min="12813" max="13056" width="9.140625" style="67"/>
    <col min="13057" max="13057" width="3.7109375" style="67" customWidth="1"/>
    <col min="13058" max="13058" width="28.5703125" style="67" customWidth="1"/>
    <col min="13059" max="13059" width="9.7109375" style="67" customWidth="1"/>
    <col min="13060" max="13060" width="13.5703125" style="67" customWidth="1"/>
    <col min="13061" max="13061" width="15.7109375" style="67" customWidth="1"/>
    <col min="13062" max="13062" width="8.42578125" style="67" customWidth="1"/>
    <col min="13063" max="13063" width="17.85546875" style="67" customWidth="1"/>
    <col min="13064" max="13064" width="15.7109375" style="67" customWidth="1"/>
    <col min="13065" max="13066" width="11.7109375" style="67" customWidth="1"/>
    <col min="13067" max="13067" width="13.85546875" style="67" customWidth="1"/>
    <col min="13068" max="13068" width="10.140625" style="67" bestFit="1" customWidth="1"/>
    <col min="13069" max="13312" width="9.140625" style="67"/>
    <col min="13313" max="13313" width="3.7109375" style="67" customWidth="1"/>
    <col min="13314" max="13314" width="28.5703125" style="67" customWidth="1"/>
    <col min="13315" max="13315" width="9.7109375" style="67" customWidth="1"/>
    <col min="13316" max="13316" width="13.5703125" style="67" customWidth="1"/>
    <col min="13317" max="13317" width="15.7109375" style="67" customWidth="1"/>
    <col min="13318" max="13318" width="8.42578125" style="67" customWidth="1"/>
    <col min="13319" max="13319" width="17.85546875" style="67" customWidth="1"/>
    <col min="13320" max="13320" width="15.7109375" style="67" customWidth="1"/>
    <col min="13321" max="13322" width="11.7109375" style="67" customWidth="1"/>
    <col min="13323" max="13323" width="13.85546875" style="67" customWidth="1"/>
    <col min="13324" max="13324" width="10.140625" style="67" bestFit="1" customWidth="1"/>
    <col min="13325" max="13568" width="9.140625" style="67"/>
    <col min="13569" max="13569" width="3.7109375" style="67" customWidth="1"/>
    <col min="13570" max="13570" width="28.5703125" style="67" customWidth="1"/>
    <col min="13571" max="13571" width="9.7109375" style="67" customWidth="1"/>
    <col min="13572" max="13572" width="13.5703125" style="67" customWidth="1"/>
    <col min="13573" max="13573" width="15.7109375" style="67" customWidth="1"/>
    <col min="13574" max="13574" width="8.42578125" style="67" customWidth="1"/>
    <col min="13575" max="13575" width="17.85546875" style="67" customWidth="1"/>
    <col min="13576" max="13576" width="15.7109375" style="67" customWidth="1"/>
    <col min="13577" max="13578" width="11.7109375" style="67" customWidth="1"/>
    <col min="13579" max="13579" width="13.85546875" style="67" customWidth="1"/>
    <col min="13580" max="13580" width="10.140625" style="67" bestFit="1" customWidth="1"/>
    <col min="13581" max="13824" width="9.140625" style="67"/>
    <col min="13825" max="13825" width="3.7109375" style="67" customWidth="1"/>
    <col min="13826" max="13826" width="28.5703125" style="67" customWidth="1"/>
    <col min="13827" max="13827" width="9.7109375" style="67" customWidth="1"/>
    <col min="13828" max="13828" width="13.5703125" style="67" customWidth="1"/>
    <col min="13829" max="13829" width="15.7109375" style="67" customWidth="1"/>
    <col min="13830" max="13830" width="8.42578125" style="67" customWidth="1"/>
    <col min="13831" max="13831" width="17.85546875" style="67" customWidth="1"/>
    <col min="13832" max="13832" width="15.7109375" style="67" customWidth="1"/>
    <col min="13833" max="13834" width="11.7109375" style="67" customWidth="1"/>
    <col min="13835" max="13835" width="13.85546875" style="67" customWidth="1"/>
    <col min="13836" max="13836" width="10.140625" style="67" bestFit="1" customWidth="1"/>
    <col min="13837" max="14080" width="9.140625" style="67"/>
    <col min="14081" max="14081" width="3.7109375" style="67" customWidth="1"/>
    <col min="14082" max="14082" width="28.5703125" style="67" customWidth="1"/>
    <col min="14083" max="14083" width="9.7109375" style="67" customWidth="1"/>
    <col min="14084" max="14084" width="13.5703125" style="67" customWidth="1"/>
    <col min="14085" max="14085" width="15.7109375" style="67" customWidth="1"/>
    <col min="14086" max="14086" width="8.42578125" style="67" customWidth="1"/>
    <col min="14087" max="14087" width="17.85546875" style="67" customWidth="1"/>
    <col min="14088" max="14088" width="15.7109375" style="67" customWidth="1"/>
    <col min="14089" max="14090" width="11.7109375" style="67" customWidth="1"/>
    <col min="14091" max="14091" width="13.85546875" style="67" customWidth="1"/>
    <col min="14092" max="14092" width="10.140625" style="67" bestFit="1" customWidth="1"/>
    <col min="14093" max="14336" width="9.140625" style="67"/>
    <col min="14337" max="14337" width="3.7109375" style="67" customWidth="1"/>
    <col min="14338" max="14338" width="28.5703125" style="67" customWidth="1"/>
    <col min="14339" max="14339" width="9.7109375" style="67" customWidth="1"/>
    <col min="14340" max="14340" width="13.5703125" style="67" customWidth="1"/>
    <col min="14341" max="14341" width="15.7109375" style="67" customWidth="1"/>
    <col min="14342" max="14342" width="8.42578125" style="67" customWidth="1"/>
    <col min="14343" max="14343" width="17.85546875" style="67" customWidth="1"/>
    <col min="14344" max="14344" width="15.7109375" style="67" customWidth="1"/>
    <col min="14345" max="14346" width="11.7109375" style="67" customWidth="1"/>
    <col min="14347" max="14347" width="13.85546875" style="67" customWidth="1"/>
    <col min="14348" max="14348" width="10.140625" style="67" bestFit="1" customWidth="1"/>
    <col min="14349" max="14592" width="9.140625" style="67"/>
    <col min="14593" max="14593" width="3.7109375" style="67" customWidth="1"/>
    <col min="14594" max="14594" width="28.5703125" style="67" customWidth="1"/>
    <col min="14595" max="14595" width="9.7109375" style="67" customWidth="1"/>
    <col min="14596" max="14596" width="13.5703125" style="67" customWidth="1"/>
    <col min="14597" max="14597" width="15.7109375" style="67" customWidth="1"/>
    <col min="14598" max="14598" width="8.42578125" style="67" customWidth="1"/>
    <col min="14599" max="14599" width="17.85546875" style="67" customWidth="1"/>
    <col min="14600" max="14600" width="15.7109375" style="67" customWidth="1"/>
    <col min="14601" max="14602" width="11.7109375" style="67" customWidth="1"/>
    <col min="14603" max="14603" width="13.85546875" style="67" customWidth="1"/>
    <col min="14604" max="14604" width="10.140625" style="67" bestFit="1" customWidth="1"/>
    <col min="14605" max="14848" width="9.140625" style="67"/>
    <col min="14849" max="14849" width="3.7109375" style="67" customWidth="1"/>
    <col min="14850" max="14850" width="28.5703125" style="67" customWidth="1"/>
    <col min="14851" max="14851" width="9.7109375" style="67" customWidth="1"/>
    <col min="14852" max="14852" width="13.5703125" style="67" customWidth="1"/>
    <col min="14853" max="14853" width="15.7109375" style="67" customWidth="1"/>
    <col min="14854" max="14854" width="8.42578125" style="67" customWidth="1"/>
    <col min="14855" max="14855" width="17.85546875" style="67" customWidth="1"/>
    <col min="14856" max="14856" width="15.7109375" style="67" customWidth="1"/>
    <col min="14857" max="14858" width="11.7109375" style="67" customWidth="1"/>
    <col min="14859" max="14859" width="13.85546875" style="67" customWidth="1"/>
    <col min="14860" max="14860" width="10.140625" style="67" bestFit="1" customWidth="1"/>
    <col min="14861" max="15104" width="9.140625" style="67"/>
    <col min="15105" max="15105" width="3.7109375" style="67" customWidth="1"/>
    <col min="15106" max="15106" width="28.5703125" style="67" customWidth="1"/>
    <col min="15107" max="15107" width="9.7109375" style="67" customWidth="1"/>
    <col min="15108" max="15108" width="13.5703125" style="67" customWidth="1"/>
    <col min="15109" max="15109" width="15.7109375" style="67" customWidth="1"/>
    <col min="15110" max="15110" width="8.42578125" style="67" customWidth="1"/>
    <col min="15111" max="15111" width="17.85546875" style="67" customWidth="1"/>
    <col min="15112" max="15112" width="15.7109375" style="67" customWidth="1"/>
    <col min="15113" max="15114" width="11.7109375" style="67" customWidth="1"/>
    <col min="15115" max="15115" width="13.85546875" style="67" customWidth="1"/>
    <col min="15116" max="15116" width="10.140625" style="67" bestFit="1" customWidth="1"/>
    <col min="15117" max="15360" width="9.140625" style="67"/>
    <col min="15361" max="15361" width="3.7109375" style="67" customWidth="1"/>
    <col min="15362" max="15362" width="28.5703125" style="67" customWidth="1"/>
    <col min="15363" max="15363" width="9.7109375" style="67" customWidth="1"/>
    <col min="15364" max="15364" width="13.5703125" style="67" customWidth="1"/>
    <col min="15365" max="15365" width="15.7109375" style="67" customWidth="1"/>
    <col min="15366" max="15366" width="8.42578125" style="67" customWidth="1"/>
    <col min="15367" max="15367" width="17.85546875" style="67" customWidth="1"/>
    <col min="15368" max="15368" width="15.7109375" style="67" customWidth="1"/>
    <col min="15369" max="15370" width="11.7109375" style="67" customWidth="1"/>
    <col min="15371" max="15371" width="13.85546875" style="67" customWidth="1"/>
    <col min="15372" max="15372" width="10.140625" style="67" bestFit="1" customWidth="1"/>
    <col min="15373" max="15616" width="9.140625" style="67"/>
    <col min="15617" max="15617" width="3.7109375" style="67" customWidth="1"/>
    <col min="15618" max="15618" width="28.5703125" style="67" customWidth="1"/>
    <col min="15619" max="15619" width="9.7109375" style="67" customWidth="1"/>
    <col min="15620" max="15620" width="13.5703125" style="67" customWidth="1"/>
    <col min="15621" max="15621" width="15.7109375" style="67" customWidth="1"/>
    <col min="15622" max="15622" width="8.42578125" style="67" customWidth="1"/>
    <col min="15623" max="15623" width="17.85546875" style="67" customWidth="1"/>
    <col min="15624" max="15624" width="15.7109375" style="67" customWidth="1"/>
    <col min="15625" max="15626" width="11.7109375" style="67" customWidth="1"/>
    <col min="15627" max="15627" width="13.85546875" style="67" customWidth="1"/>
    <col min="15628" max="15628" width="10.140625" style="67" bestFit="1" customWidth="1"/>
    <col min="15629" max="15872" width="9.140625" style="67"/>
    <col min="15873" max="15873" width="3.7109375" style="67" customWidth="1"/>
    <col min="15874" max="15874" width="28.5703125" style="67" customWidth="1"/>
    <col min="15875" max="15875" width="9.7109375" style="67" customWidth="1"/>
    <col min="15876" max="15876" width="13.5703125" style="67" customWidth="1"/>
    <col min="15877" max="15877" width="15.7109375" style="67" customWidth="1"/>
    <col min="15878" max="15878" width="8.42578125" style="67" customWidth="1"/>
    <col min="15879" max="15879" width="17.85546875" style="67" customWidth="1"/>
    <col min="15880" max="15880" width="15.7109375" style="67" customWidth="1"/>
    <col min="15881" max="15882" width="11.7109375" style="67" customWidth="1"/>
    <col min="15883" max="15883" width="13.85546875" style="67" customWidth="1"/>
    <col min="15884" max="15884" width="10.140625" style="67" bestFit="1" customWidth="1"/>
    <col min="15885" max="16128" width="9.140625" style="67"/>
    <col min="16129" max="16129" width="3.7109375" style="67" customWidth="1"/>
    <col min="16130" max="16130" width="28.5703125" style="67" customWidth="1"/>
    <col min="16131" max="16131" width="9.7109375" style="67" customWidth="1"/>
    <col min="16132" max="16132" width="13.5703125" style="67" customWidth="1"/>
    <col min="16133" max="16133" width="15.7109375" style="67" customWidth="1"/>
    <col min="16134" max="16134" width="8.42578125" style="67" customWidth="1"/>
    <col min="16135" max="16135" width="17.85546875" style="67" customWidth="1"/>
    <col min="16136" max="16136" width="15.7109375" style="67" customWidth="1"/>
    <col min="16137" max="16138" width="11.7109375" style="67" customWidth="1"/>
    <col min="16139" max="16139" width="13.85546875" style="67" customWidth="1"/>
    <col min="16140" max="16140" width="10.140625" style="67" bestFit="1" customWidth="1"/>
    <col min="16141" max="16384" width="9.140625" style="67"/>
  </cols>
  <sheetData>
    <row r="1" spans="1:18" s="78" customFormat="1" ht="18" customHeight="1">
      <c r="A1" s="129" t="s">
        <v>41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8" s="78" customFormat="1" ht="42" customHeight="1">
      <c r="A2" s="129" t="str">
        <f>+Hastiqacucak!A8</f>
        <v>ԵՐԵՎԱՆԻ ՇԵՆԳԱՎԻԹ ՎԱՐՉԱԿԱՆ ՇՐՋԱՆԻ «ՊԱՏԱՆԵԿՈՒԹՅԱՆ ՍՏԵՂԾԱԳՈՐԾԱԿԱՆ ԿԵՆՏՐՈՆ» ՀԱՄԱՅՆՔԱՅԻՆ ՈՉ ԱՌԵՎՏՐԱՅԻՆ ԿԱԶՄԱԿԵՐՊՈՒԹՅԱՆ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8" s="78" customFormat="1" ht="15.75" customHeight="1">
      <c r="A3" s="130" t="s">
        <v>42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8" ht="12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6"/>
      <c r="M4" s="66"/>
      <c r="N4" s="66"/>
      <c r="O4" s="66"/>
      <c r="P4" s="66"/>
      <c r="Q4" s="66"/>
      <c r="R4" s="66"/>
    </row>
    <row r="5" spans="1:18" s="49" customFormat="1" ht="18" customHeight="1">
      <c r="A5" s="69"/>
      <c r="B5" s="48"/>
      <c r="C5" s="48"/>
      <c r="E5" s="3"/>
      <c r="F5" s="3"/>
      <c r="G5" s="3"/>
      <c r="H5" s="3"/>
      <c r="I5" s="3"/>
      <c r="J5" s="3"/>
      <c r="K5" s="3" t="s">
        <v>7</v>
      </c>
    </row>
    <row r="6" spans="1:18" s="75" customFormat="1" ht="18" customHeight="1">
      <c r="A6" s="131" t="s">
        <v>1</v>
      </c>
      <c r="B6" s="131" t="s">
        <v>9</v>
      </c>
      <c r="C6" s="132" t="s">
        <v>28</v>
      </c>
      <c r="D6" s="133"/>
      <c r="E6" s="134"/>
      <c r="F6" s="132" t="s">
        <v>29</v>
      </c>
      <c r="G6" s="133"/>
      <c r="H6" s="134"/>
      <c r="I6" s="135" t="s">
        <v>30</v>
      </c>
      <c r="J6" s="136"/>
      <c r="K6" s="137"/>
    </row>
    <row r="7" spans="1:18" s="75" customFormat="1" ht="103.5">
      <c r="A7" s="131"/>
      <c r="B7" s="131"/>
      <c r="C7" s="76" t="s">
        <v>10</v>
      </c>
      <c r="D7" s="77" t="s">
        <v>11</v>
      </c>
      <c r="E7" s="77" t="s">
        <v>31</v>
      </c>
      <c r="F7" s="76" t="s">
        <v>10</v>
      </c>
      <c r="G7" s="77" t="s">
        <v>11</v>
      </c>
      <c r="H7" s="77" t="s">
        <v>31</v>
      </c>
      <c r="I7" s="76" t="s">
        <v>10</v>
      </c>
      <c r="J7" s="77" t="s">
        <v>11</v>
      </c>
      <c r="K7" s="77" t="s">
        <v>31</v>
      </c>
    </row>
    <row r="8" spans="1:18" s="65" customFormat="1" ht="13.5">
      <c r="A8" s="64">
        <v>1</v>
      </c>
      <c r="B8" s="64">
        <v>2</v>
      </c>
      <c r="C8" s="64">
        <v>3</v>
      </c>
      <c r="D8" s="64">
        <v>4</v>
      </c>
      <c r="E8" s="64">
        <v>5</v>
      </c>
      <c r="F8" s="64">
        <v>6</v>
      </c>
      <c r="G8" s="64">
        <v>7</v>
      </c>
      <c r="H8" s="64">
        <v>8</v>
      </c>
      <c r="I8" s="64">
        <v>9</v>
      </c>
      <c r="J8" s="64">
        <v>10</v>
      </c>
      <c r="K8" s="64">
        <v>11</v>
      </c>
    </row>
    <row r="9" spans="1:18">
      <c r="A9" s="2">
        <v>1</v>
      </c>
      <c r="B9" s="22" t="s">
        <v>12</v>
      </c>
      <c r="C9" s="62">
        <v>1</v>
      </c>
      <c r="D9" s="47">
        <v>217875</v>
      </c>
      <c r="E9" s="47">
        <f t="shared" ref="E9:E13" si="0">D9*C9</f>
        <v>217875</v>
      </c>
      <c r="F9" s="62">
        <v>1</v>
      </c>
      <c r="G9" s="47">
        <v>242900</v>
      </c>
      <c r="H9" s="47">
        <f t="shared" ref="H9:H11" si="1">G9*F9</f>
        <v>242900</v>
      </c>
      <c r="I9" s="2">
        <f>+F9-C9</f>
        <v>0</v>
      </c>
      <c r="J9" s="1">
        <f>+G9-D9</f>
        <v>25025</v>
      </c>
      <c r="K9" s="2">
        <f>+H9-E9</f>
        <v>25025</v>
      </c>
      <c r="L9" s="118">
        <f>+D9*11.48/100+D9</f>
        <v>242887.05</v>
      </c>
      <c r="M9" s="118">
        <f>+L9/1000</f>
        <v>242.88704999999999</v>
      </c>
      <c r="N9" s="119">
        <f>ROUNDUP(M9,1)</f>
        <v>242.9</v>
      </c>
      <c r="O9" s="118">
        <f>+N9*1000</f>
        <v>242900</v>
      </c>
      <c r="P9" s="118">
        <f>+J9/D9*100</f>
        <v>11.485943775100402</v>
      </c>
      <c r="Q9" s="66"/>
      <c r="R9" s="66"/>
    </row>
    <row r="10" spans="1:18" ht="34.5">
      <c r="A10" s="2">
        <v>2</v>
      </c>
      <c r="B10" s="22" t="s">
        <v>13</v>
      </c>
      <c r="C10" s="62">
        <v>1</v>
      </c>
      <c r="D10" s="47">
        <v>109375</v>
      </c>
      <c r="E10" s="47">
        <f t="shared" si="0"/>
        <v>109375</v>
      </c>
      <c r="F10" s="62">
        <v>1</v>
      </c>
      <c r="G10" s="47">
        <v>122000</v>
      </c>
      <c r="H10" s="47">
        <f t="shared" si="1"/>
        <v>122000</v>
      </c>
      <c r="I10" s="2">
        <f t="shared" ref="I10:K23" si="2">+F10-C10</f>
        <v>0</v>
      </c>
      <c r="J10" s="1">
        <f t="shared" si="2"/>
        <v>12625</v>
      </c>
      <c r="K10" s="2">
        <f t="shared" si="2"/>
        <v>12625</v>
      </c>
      <c r="L10" s="118">
        <f t="shared" ref="L10:L24" si="3">+D10*11.48/100+D10</f>
        <v>121931.25</v>
      </c>
      <c r="M10" s="118">
        <f t="shared" ref="M10:M24" si="4">+L10/1000</f>
        <v>121.93125000000001</v>
      </c>
      <c r="N10" s="119">
        <f t="shared" ref="N10:N24" si="5">ROUNDUP(M10,1)</f>
        <v>122</v>
      </c>
      <c r="O10" s="118">
        <f t="shared" ref="O10:O24" si="6">+N10*1000</f>
        <v>122000</v>
      </c>
      <c r="P10" s="118">
        <f t="shared" ref="P10:P24" si="7">+J10/D10*100</f>
        <v>11.542857142857143</v>
      </c>
      <c r="Q10" s="66"/>
      <c r="R10" s="66"/>
    </row>
    <row r="11" spans="1:18" ht="34.5">
      <c r="A11" s="2">
        <v>3</v>
      </c>
      <c r="B11" s="22" t="s">
        <v>14</v>
      </c>
      <c r="C11" s="62">
        <v>1</v>
      </c>
      <c r="D11" s="47">
        <v>109375</v>
      </c>
      <c r="E11" s="47">
        <f t="shared" si="0"/>
        <v>109375</v>
      </c>
      <c r="F11" s="62">
        <v>1</v>
      </c>
      <c r="G11" s="47">
        <v>122000</v>
      </c>
      <c r="H11" s="47">
        <f t="shared" si="1"/>
        <v>122000</v>
      </c>
      <c r="I11" s="2">
        <f t="shared" si="2"/>
        <v>0</v>
      </c>
      <c r="J11" s="1">
        <f t="shared" si="2"/>
        <v>12625</v>
      </c>
      <c r="K11" s="2">
        <f t="shared" si="2"/>
        <v>12625</v>
      </c>
      <c r="L11" s="118">
        <f t="shared" si="3"/>
        <v>121931.25</v>
      </c>
      <c r="M11" s="118">
        <f t="shared" si="4"/>
        <v>121.93125000000001</v>
      </c>
      <c r="N11" s="119">
        <f t="shared" si="5"/>
        <v>122</v>
      </c>
      <c r="O11" s="118">
        <f t="shared" si="6"/>
        <v>122000</v>
      </c>
      <c r="P11" s="118">
        <f t="shared" si="7"/>
        <v>11.542857142857143</v>
      </c>
      <c r="Q11" s="66"/>
      <c r="R11" s="66"/>
    </row>
    <row r="12" spans="1:18" ht="34.5">
      <c r="A12" s="2">
        <v>8</v>
      </c>
      <c r="B12" s="22" t="s">
        <v>19</v>
      </c>
      <c r="C12" s="62">
        <v>1</v>
      </c>
      <c r="D12" s="47">
        <v>109375</v>
      </c>
      <c r="E12" s="47">
        <f>D12*C12</f>
        <v>109375</v>
      </c>
      <c r="F12" s="62">
        <v>1</v>
      </c>
      <c r="G12" s="47">
        <v>122000</v>
      </c>
      <c r="H12" s="47">
        <f>G12*F12</f>
        <v>122000</v>
      </c>
      <c r="I12" s="2">
        <f>+F12-C12</f>
        <v>0</v>
      </c>
      <c r="J12" s="1">
        <f>+G12-D12</f>
        <v>12625</v>
      </c>
      <c r="K12" s="2">
        <f>+H12-E12</f>
        <v>12625</v>
      </c>
      <c r="L12" s="118">
        <f t="shared" si="3"/>
        <v>121931.25</v>
      </c>
      <c r="M12" s="118">
        <f t="shared" si="4"/>
        <v>121.93125000000001</v>
      </c>
      <c r="N12" s="119">
        <f t="shared" si="5"/>
        <v>122</v>
      </c>
      <c r="O12" s="118">
        <f t="shared" si="6"/>
        <v>122000</v>
      </c>
      <c r="P12" s="118">
        <f t="shared" si="7"/>
        <v>11.542857142857143</v>
      </c>
      <c r="Q12" s="66"/>
      <c r="R12" s="66"/>
    </row>
    <row r="13" spans="1:18">
      <c r="A13" s="2">
        <v>4</v>
      </c>
      <c r="B13" s="22" t="s">
        <v>15</v>
      </c>
      <c r="C13" s="62">
        <v>1</v>
      </c>
      <c r="D13" s="47">
        <v>97380</v>
      </c>
      <c r="E13" s="47">
        <f t="shared" si="0"/>
        <v>97380</v>
      </c>
      <c r="F13" s="62">
        <v>1</v>
      </c>
      <c r="G13" s="47">
        <v>108600</v>
      </c>
      <c r="H13" s="47">
        <f t="shared" ref="H13" si="8">G13*F13</f>
        <v>108600</v>
      </c>
      <c r="I13" s="2">
        <f t="shared" si="2"/>
        <v>0</v>
      </c>
      <c r="J13" s="1">
        <f t="shared" si="2"/>
        <v>11220</v>
      </c>
      <c r="K13" s="2">
        <f t="shared" si="2"/>
        <v>11220</v>
      </c>
      <c r="L13" s="118">
        <f t="shared" si="3"/>
        <v>108559.224</v>
      </c>
      <c r="M13" s="118">
        <f t="shared" si="4"/>
        <v>108.559224</v>
      </c>
      <c r="N13" s="119">
        <f t="shared" si="5"/>
        <v>108.6</v>
      </c>
      <c r="O13" s="118">
        <f t="shared" si="6"/>
        <v>108600</v>
      </c>
      <c r="P13" s="118">
        <f t="shared" si="7"/>
        <v>11.521873074553296</v>
      </c>
      <c r="Q13" s="66"/>
      <c r="R13" s="66"/>
    </row>
    <row r="14" spans="1:18">
      <c r="A14" s="2">
        <v>5</v>
      </c>
      <c r="B14" s="22" t="s">
        <v>16</v>
      </c>
      <c r="C14" s="62">
        <v>8</v>
      </c>
      <c r="D14" s="47">
        <v>97380</v>
      </c>
      <c r="E14" s="47">
        <f>D14*C14</f>
        <v>779040</v>
      </c>
      <c r="F14" s="62"/>
      <c r="G14" s="47"/>
      <c r="H14" s="47">
        <f>G14*F14</f>
        <v>0</v>
      </c>
      <c r="I14" s="2">
        <f t="shared" si="2"/>
        <v>-8</v>
      </c>
      <c r="J14" s="1">
        <f t="shared" si="2"/>
        <v>-97380</v>
      </c>
      <c r="K14" s="2">
        <f t="shared" si="2"/>
        <v>-779040</v>
      </c>
      <c r="L14" s="118">
        <f t="shared" si="3"/>
        <v>108559.224</v>
      </c>
      <c r="M14" s="118">
        <f t="shared" si="4"/>
        <v>108.559224</v>
      </c>
      <c r="N14" s="119">
        <f t="shared" si="5"/>
        <v>108.6</v>
      </c>
      <c r="O14" s="118">
        <f t="shared" si="6"/>
        <v>108600</v>
      </c>
      <c r="P14" s="118">
        <f t="shared" si="7"/>
        <v>-100</v>
      </c>
      <c r="Q14" s="66"/>
      <c r="R14" s="66"/>
    </row>
    <row r="15" spans="1:18">
      <c r="A15" s="2">
        <v>6</v>
      </c>
      <c r="B15" s="22" t="s">
        <v>17</v>
      </c>
      <c r="C15" s="62">
        <v>14</v>
      </c>
      <c r="D15" s="47">
        <v>93289</v>
      </c>
      <c r="E15" s="47">
        <f>D15*C15</f>
        <v>1306046</v>
      </c>
      <c r="F15" s="62">
        <f>14+8</f>
        <v>22</v>
      </c>
      <c r="G15" s="47">
        <v>104000</v>
      </c>
      <c r="H15" s="47">
        <f t="shared" ref="H15:H21" si="9">G15*F15</f>
        <v>2288000</v>
      </c>
      <c r="I15" s="2">
        <f t="shared" si="2"/>
        <v>8</v>
      </c>
      <c r="J15" s="1">
        <f t="shared" si="2"/>
        <v>10711</v>
      </c>
      <c r="K15" s="2">
        <f t="shared" si="2"/>
        <v>981954</v>
      </c>
      <c r="L15" s="118">
        <f t="shared" si="3"/>
        <v>103998.5772</v>
      </c>
      <c r="M15" s="118">
        <f t="shared" si="4"/>
        <v>103.9985772</v>
      </c>
      <c r="N15" s="119">
        <f t="shared" si="5"/>
        <v>104</v>
      </c>
      <c r="O15" s="118">
        <f t="shared" si="6"/>
        <v>104000</v>
      </c>
      <c r="P15" s="118">
        <f t="shared" si="7"/>
        <v>11.481525153019112</v>
      </c>
      <c r="Q15" s="66"/>
      <c r="R15" s="66"/>
    </row>
    <row r="16" spans="1:18">
      <c r="A16" s="2">
        <v>7</v>
      </c>
      <c r="B16" s="22" t="s">
        <v>18</v>
      </c>
      <c r="C16" s="62">
        <v>1</v>
      </c>
      <c r="D16" s="47">
        <v>93289</v>
      </c>
      <c r="E16" s="47">
        <f t="shared" ref="E16:E21" si="10">D16*C16</f>
        <v>93289</v>
      </c>
      <c r="F16" s="62">
        <v>1</v>
      </c>
      <c r="G16" s="47">
        <v>104000</v>
      </c>
      <c r="H16" s="47">
        <f t="shared" si="9"/>
        <v>104000</v>
      </c>
      <c r="I16" s="2">
        <f t="shared" si="2"/>
        <v>0</v>
      </c>
      <c r="J16" s="1">
        <f t="shared" si="2"/>
        <v>10711</v>
      </c>
      <c r="K16" s="2">
        <f t="shared" si="2"/>
        <v>10711</v>
      </c>
      <c r="L16" s="118">
        <f t="shared" si="3"/>
        <v>103998.5772</v>
      </c>
      <c r="M16" s="118">
        <f t="shared" si="4"/>
        <v>103.9985772</v>
      </c>
      <c r="N16" s="119">
        <f t="shared" si="5"/>
        <v>104</v>
      </c>
      <c r="O16" s="118">
        <f t="shared" si="6"/>
        <v>104000</v>
      </c>
      <c r="P16" s="118">
        <f t="shared" si="7"/>
        <v>11.481525153019112</v>
      </c>
      <c r="Q16" s="66"/>
      <c r="R16" s="66"/>
    </row>
    <row r="17" spans="1:18">
      <c r="A17" s="2">
        <v>9</v>
      </c>
      <c r="B17" s="22" t="s">
        <v>20</v>
      </c>
      <c r="C17" s="62">
        <v>1</v>
      </c>
      <c r="D17" s="47">
        <v>93289</v>
      </c>
      <c r="E17" s="47">
        <f t="shared" si="10"/>
        <v>93289</v>
      </c>
      <c r="F17" s="62">
        <v>1</v>
      </c>
      <c r="G17" s="47">
        <v>104000</v>
      </c>
      <c r="H17" s="47">
        <f t="shared" si="9"/>
        <v>104000</v>
      </c>
      <c r="I17" s="2">
        <f t="shared" si="2"/>
        <v>0</v>
      </c>
      <c r="J17" s="1">
        <f t="shared" si="2"/>
        <v>10711</v>
      </c>
      <c r="K17" s="2">
        <f t="shared" si="2"/>
        <v>10711</v>
      </c>
      <c r="L17" s="118">
        <f t="shared" si="3"/>
        <v>103998.5772</v>
      </c>
      <c r="M17" s="118">
        <f t="shared" si="4"/>
        <v>103.9985772</v>
      </c>
      <c r="N17" s="119">
        <f t="shared" si="5"/>
        <v>104</v>
      </c>
      <c r="O17" s="118">
        <f t="shared" si="6"/>
        <v>104000</v>
      </c>
      <c r="P17" s="118">
        <f t="shared" si="7"/>
        <v>11.481525153019112</v>
      </c>
      <c r="Q17" s="66"/>
      <c r="R17" s="66"/>
    </row>
    <row r="18" spans="1:18">
      <c r="A18" s="2">
        <v>10</v>
      </c>
      <c r="B18" s="22" t="s">
        <v>21</v>
      </c>
      <c r="C18" s="62">
        <v>1</v>
      </c>
      <c r="D18" s="47">
        <v>97380</v>
      </c>
      <c r="E18" s="47">
        <f t="shared" si="10"/>
        <v>97380</v>
      </c>
      <c r="F18" s="62">
        <v>1</v>
      </c>
      <c r="G18" s="47">
        <v>108600</v>
      </c>
      <c r="H18" s="47">
        <f t="shared" si="9"/>
        <v>108600</v>
      </c>
      <c r="I18" s="2">
        <f t="shared" si="2"/>
        <v>0</v>
      </c>
      <c r="J18" s="1">
        <f t="shared" si="2"/>
        <v>11220</v>
      </c>
      <c r="K18" s="2">
        <f t="shared" si="2"/>
        <v>11220</v>
      </c>
      <c r="L18" s="118">
        <f t="shared" si="3"/>
        <v>108559.224</v>
      </c>
      <c r="M18" s="118">
        <f t="shared" si="4"/>
        <v>108.559224</v>
      </c>
      <c r="N18" s="119">
        <f t="shared" si="5"/>
        <v>108.6</v>
      </c>
      <c r="O18" s="118">
        <f t="shared" si="6"/>
        <v>108600</v>
      </c>
      <c r="P18" s="118">
        <f t="shared" si="7"/>
        <v>11.521873074553296</v>
      </c>
      <c r="Q18" s="66"/>
      <c r="R18" s="66"/>
    </row>
    <row r="19" spans="1:18">
      <c r="A19" s="2">
        <v>11</v>
      </c>
      <c r="B19" s="22" t="s">
        <v>22</v>
      </c>
      <c r="C19" s="62">
        <v>1</v>
      </c>
      <c r="D19" s="47">
        <v>97380</v>
      </c>
      <c r="E19" s="47">
        <f t="shared" si="10"/>
        <v>97380</v>
      </c>
      <c r="F19" s="62">
        <v>1</v>
      </c>
      <c r="G19" s="47">
        <v>108600</v>
      </c>
      <c r="H19" s="47">
        <f t="shared" si="9"/>
        <v>108600</v>
      </c>
      <c r="I19" s="2">
        <f t="shared" si="2"/>
        <v>0</v>
      </c>
      <c r="J19" s="1">
        <f t="shared" si="2"/>
        <v>11220</v>
      </c>
      <c r="K19" s="2">
        <f t="shared" si="2"/>
        <v>11220</v>
      </c>
      <c r="L19" s="118">
        <f t="shared" si="3"/>
        <v>108559.224</v>
      </c>
      <c r="M19" s="118">
        <f t="shared" si="4"/>
        <v>108.559224</v>
      </c>
      <c r="N19" s="119">
        <f t="shared" si="5"/>
        <v>108.6</v>
      </c>
      <c r="O19" s="118">
        <f t="shared" si="6"/>
        <v>108600</v>
      </c>
      <c r="P19" s="118">
        <f t="shared" si="7"/>
        <v>11.521873074553296</v>
      </c>
      <c r="Q19" s="66"/>
      <c r="R19" s="66"/>
    </row>
    <row r="20" spans="1:18">
      <c r="A20" s="2">
        <v>12</v>
      </c>
      <c r="B20" s="22" t="s">
        <v>32</v>
      </c>
      <c r="C20" s="62">
        <v>2</v>
      </c>
      <c r="D20" s="47">
        <v>93289</v>
      </c>
      <c r="E20" s="47">
        <f t="shared" si="10"/>
        <v>186578</v>
      </c>
      <c r="F20" s="62">
        <v>2</v>
      </c>
      <c r="G20" s="47">
        <v>104000</v>
      </c>
      <c r="H20" s="47">
        <f t="shared" si="9"/>
        <v>208000</v>
      </c>
      <c r="I20" s="2">
        <f t="shared" si="2"/>
        <v>0</v>
      </c>
      <c r="J20" s="1">
        <f t="shared" si="2"/>
        <v>10711</v>
      </c>
      <c r="K20" s="2">
        <f t="shared" si="2"/>
        <v>21422</v>
      </c>
      <c r="L20" s="118">
        <f t="shared" si="3"/>
        <v>103998.5772</v>
      </c>
      <c r="M20" s="118">
        <f t="shared" si="4"/>
        <v>103.9985772</v>
      </c>
      <c r="N20" s="119">
        <f t="shared" si="5"/>
        <v>104</v>
      </c>
      <c r="O20" s="118">
        <f t="shared" si="6"/>
        <v>104000</v>
      </c>
      <c r="P20" s="118">
        <f t="shared" si="7"/>
        <v>11.481525153019112</v>
      </c>
      <c r="Q20" s="66"/>
      <c r="R20" s="66"/>
    </row>
    <row r="21" spans="1:18">
      <c r="A21" s="2">
        <v>13</v>
      </c>
      <c r="B21" s="22" t="s">
        <v>23</v>
      </c>
      <c r="C21" s="62">
        <v>3</v>
      </c>
      <c r="D21" s="47">
        <v>93289</v>
      </c>
      <c r="E21" s="47">
        <f t="shared" si="10"/>
        <v>279867</v>
      </c>
      <c r="F21" s="62">
        <v>3</v>
      </c>
      <c r="G21" s="47">
        <v>104000</v>
      </c>
      <c r="H21" s="47">
        <f t="shared" si="9"/>
        <v>312000</v>
      </c>
      <c r="I21" s="2">
        <f t="shared" si="2"/>
        <v>0</v>
      </c>
      <c r="J21" s="1">
        <f t="shared" si="2"/>
        <v>10711</v>
      </c>
      <c r="K21" s="2">
        <f t="shared" si="2"/>
        <v>32133</v>
      </c>
      <c r="L21" s="118">
        <f t="shared" si="3"/>
        <v>103998.5772</v>
      </c>
      <c r="M21" s="118">
        <f t="shared" si="4"/>
        <v>103.9985772</v>
      </c>
      <c r="N21" s="119">
        <f t="shared" si="5"/>
        <v>104</v>
      </c>
      <c r="O21" s="118">
        <f t="shared" si="6"/>
        <v>104000</v>
      </c>
      <c r="P21" s="118">
        <f t="shared" si="7"/>
        <v>11.481525153019112</v>
      </c>
      <c r="Q21" s="66"/>
      <c r="R21" s="66"/>
    </row>
    <row r="22" spans="1:18">
      <c r="A22" s="2">
        <v>14</v>
      </c>
      <c r="B22" s="22" t="s">
        <v>25</v>
      </c>
      <c r="C22" s="62">
        <v>3</v>
      </c>
      <c r="D22" s="47">
        <v>97380</v>
      </c>
      <c r="E22" s="47">
        <f>D22*C22</f>
        <v>292140</v>
      </c>
      <c r="F22" s="62">
        <v>3</v>
      </c>
      <c r="G22" s="47">
        <v>108600</v>
      </c>
      <c r="H22" s="47">
        <f>G22*F22</f>
        <v>325800</v>
      </c>
      <c r="I22" s="2">
        <f t="shared" si="2"/>
        <v>0</v>
      </c>
      <c r="J22" s="1">
        <f t="shared" si="2"/>
        <v>11220</v>
      </c>
      <c r="K22" s="2">
        <f t="shared" si="2"/>
        <v>33660</v>
      </c>
      <c r="L22" s="118">
        <f t="shared" si="3"/>
        <v>108559.224</v>
      </c>
      <c r="M22" s="118">
        <f t="shared" si="4"/>
        <v>108.559224</v>
      </c>
      <c r="N22" s="119">
        <f t="shared" si="5"/>
        <v>108.6</v>
      </c>
      <c r="O22" s="118">
        <f t="shared" si="6"/>
        <v>108600</v>
      </c>
      <c r="P22" s="118">
        <f t="shared" si="7"/>
        <v>11.521873074553296</v>
      </c>
      <c r="Q22" s="66"/>
      <c r="R22" s="66"/>
    </row>
    <row r="23" spans="1:18">
      <c r="A23" s="2">
        <v>15</v>
      </c>
      <c r="B23" s="22" t="s">
        <v>24</v>
      </c>
      <c r="C23" s="62">
        <v>4</v>
      </c>
      <c r="D23" s="47">
        <v>97380</v>
      </c>
      <c r="E23" s="47">
        <f t="shared" ref="E23" si="11">D23*C23</f>
        <v>389520</v>
      </c>
      <c r="F23" s="62">
        <v>4</v>
      </c>
      <c r="G23" s="47">
        <v>108600</v>
      </c>
      <c r="H23" s="47">
        <f t="shared" ref="H23" si="12">G23*F23</f>
        <v>434400</v>
      </c>
      <c r="I23" s="2">
        <f t="shared" si="2"/>
        <v>0</v>
      </c>
      <c r="J23" s="1">
        <f t="shared" si="2"/>
        <v>11220</v>
      </c>
      <c r="K23" s="2">
        <f t="shared" si="2"/>
        <v>44880</v>
      </c>
      <c r="L23" s="118">
        <f t="shared" si="3"/>
        <v>108559.224</v>
      </c>
      <c r="M23" s="118">
        <f t="shared" si="4"/>
        <v>108.559224</v>
      </c>
      <c r="N23" s="119">
        <f t="shared" si="5"/>
        <v>108.6</v>
      </c>
      <c r="O23" s="118">
        <f t="shared" si="6"/>
        <v>108600</v>
      </c>
      <c r="P23" s="118">
        <f t="shared" si="7"/>
        <v>11.521873074553296</v>
      </c>
      <c r="Q23" s="66"/>
      <c r="R23" s="66"/>
    </row>
    <row r="24" spans="1:18">
      <c r="A24" s="2"/>
      <c r="B24" s="50" t="s">
        <v>6</v>
      </c>
      <c r="C24" s="63">
        <f>SUM(C9:C23)</f>
        <v>43</v>
      </c>
      <c r="D24" s="50"/>
      <c r="E24" s="52">
        <f>SUM(E9:E23)</f>
        <v>4257909</v>
      </c>
      <c r="F24" s="63">
        <f>SUM(F9:F23)</f>
        <v>43</v>
      </c>
      <c r="G24" s="50"/>
      <c r="H24" s="52">
        <f>SUM(H9:H23)</f>
        <v>4710900</v>
      </c>
      <c r="I24" s="51">
        <f>SUM(I9:I23)</f>
        <v>0</v>
      </c>
      <c r="J24" s="50"/>
      <c r="K24" s="52">
        <f>SUM(K9:K23)</f>
        <v>452991</v>
      </c>
      <c r="L24" s="118">
        <f t="shared" si="3"/>
        <v>0</v>
      </c>
      <c r="M24" s="118">
        <f t="shared" si="4"/>
        <v>0</v>
      </c>
      <c r="N24" s="119">
        <f t="shared" si="5"/>
        <v>0</v>
      </c>
      <c r="O24" s="118">
        <f t="shared" si="6"/>
        <v>0</v>
      </c>
      <c r="P24" s="118" t="e">
        <f t="shared" si="7"/>
        <v>#DIV/0!</v>
      </c>
      <c r="Q24" s="66"/>
      <c r="R24" s="66"/>
    </row>
    <row r="25" spans="1:18" ht="18" customHeight="1">
      <c r="A25" s="70"/>
      <c r="B25" s="70"/>
      <c r="C25" s="70"/>
      <c r="D25" s="70"/>
      <c r="E25" s="71"/>
      <c r="F25" s="70"/>
      <c r="G25" s="70"/>
      <c r="H25" s="71"/>
      <c r="I25" s="70"/>
      <c r="J25" s="70"/>
      <c r="K25" s="71"/>
      <c r="L25" s="66"/>
      <c r="M25" s="66"/>
      <c r="N25" s="66"/>
      <c r="O25" s="66"/>
      <c r="P25" s="66"/>
      <c r="Q25" s="66"/>
      <c r="R25" s="66"/>
    </row>
    <row r="26" spans="1:18" ht="18" customHeight="1">
      <c r="A26" s="127" t="s">
        <v>26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66"/>
      <c r="M26" s="66"/>
      <c r="N26" s="66"/>
      <c r="O26" s="66"/>
      <c r="P26" s="66"/>
      <c r="Q26" s="66"/>
      <c r="R26" s="66"/>
    </row>
    <row r="27" spans="1:18" ht="15" customHeight="1">
      <c r="A27" s="72"/>
      <c r="B27" s="72"/>
      <c r="C27" s="72"/>
      <c r="D27" s="72"/>
      <c r="E27" s="72"/>
      <c r="F27" s="72"/>
      <c r="G27" s="68"/>
      <c r="H27" s="68"/>
      <c r="I27" s="68"/>
      <c r="J27" s="68"/>
      <c r="K27" s="66"/>
      <c r="L27" s="73"/>
      <c r="M27" s="66"/>
      <c r="N27" s="66"/>
      <c r="O27" s="66"/>
      <c r="P27" s="66"/>
      <c r="Q27" s="66"/>
      <c r="R27" s="66"/>
    </row>
    <row r="28" spans="1:18" ht="18" customHeight="1">
      <c r="B28" s="53" t="s">
        <v>0</v>
      </c>
      <c r="C28" s="60"/>
      <c r="F28" s="60"/>
      <c r="G28" s="128" t="s">
        <v>27</v>
      </c>
      <c r="H28" s="128"/>
      <c r="I28" s="68"/>
      <c r="J28" s="68"/>
      <c r="K28" s="66"/>
      <c r="L28" s="66"/>
      <c r="M28" s="66"/>
      <c r="N28" s="66"/>
      <c r="O28" s="66"/>
      <c r="P28" s="66"/>
      <c r="Q28" s="66"/>
      <c r="R28" s="66"/>
    </row>
    <row r="29" spans="1:18" ht="15" customHeight="1">
      <c r="B29" s="53"/>
      <c r="C29" s="60"/>
      <c r="D29" s="60"/>
      <c r="G29" s="60"/>
      <c r="H29" s="60"/>
      <c r="I29" s="68"/>
      <c r="J29" s="68"/>
      <c r="K29" s="66"/>
      <c r="L29" s="66"/>
      <c r="M29" s="66"/>
      <c r="N29" s="66"/>
      <c r="O29" s="66"/>
      <c r="P29" s="66"/>
      <c r="Q29" s="66"/>
      <c r="R29" s="66"/>
    </row>
    <row r="30" spans="1:18" ht="18" customHeight="1">
      <c r="B30" s="53" t="s">
        <v>2</v>
      </c>
      <c r="C30" s="60"/>
      <c r="D30" s="128"/>
      <c r="E30" s="128"/>
      <c r="F30" s="60"/>
      <c r="G30" s="128" t="s">
        <v>33</v>
      </c>
      <c r="H30" s="128"/>
      <c r="I30" s="68"/>
      <c r="J30" s="68"/>
      <c r="K30" s="66"/>
      <c r="L30" s="66"/>
      <c r="M30" s="66"/>
      <c r="N30" s="66"/>
      <c r="O30" s="66"/>
      <c r="P30" s="66"/>
      <c r="Q30" s="66"/>
      <c r="R30" s="66"/>
    </row>
    <row r="31" spans="1:18" ht="15" customHeight="1">
      <c r="B31" s="60"/>
      <c r="C31" s="60" t="s">
        <v>3</v>
      </c>
      <c r="G31" s="68"/>
      <c r="H31" s="68"/>
      <c r="I31" s="68"/>
      <c r="J31" s="68"/>
      <c r="K31" s="66"/>
      <c r="L31" s="66"/>
      <c r="M31" s="66"/>
      <c r="N31" s="66"/>
      <c r="O31" s="66"/>
      <c r="P31" s="66"/>
      <c r="Q31" s="66"/>
      <c r="R31" s="66"/>
    </row>
    <row r="32" spans="1:18">
      <c r="G32" s="68"/>
      <c r="H32" s="68"/>
      <c r="I32" s="68"/>
      <c r="J32" s="68"/>
      <c r="K32" s="66"/>
      <c r="L32" s="66"/>
      <c r="M32" s="66"/>
      <c r="N32" s="66"/>
      <c r="O32" s="66"/>
      <c r="P32" s="66"/>
      <c r="Q32" s="66"/>
      <c r="R32" s="66"/>
    </row>
    <row r="33" spans="7:18">
      <c r="G33" s="68"/>
      <c r="H33" s="68"/>
      <c r="I33" s="68"/>
      <c r="J33" s="68"/>
      <c r="K33" s="66"/>
      <c r="L33" s="66"/>
      <c r="M33" s="66"/>
      <c r="N33" s="66"/>
      <c r="O33" s="66"/>
      <c r="P33" s="66"/>
      <c r="Q33" s="66"/>
      <c r="R33" s="66"/>
    </row>
  </sheetData>
  <mergeCells count="12">
    <mergeCell ref="A26:K26"/>
    <mergeCell ref="G28:H28"/>
    <mergeCell ref="D30:E30"/>
    <mergeCell ref="G30:H30"/>
    <mergeCell ref="A1:K1"/>
    <mergeCell ref="A3:K3"/>
    <mergeCell ref="A6:A7"/>
    <mergeCell ref="B6:B7"/>
    <mergeCell ref="C6:E6"/>
    <mergeCell ref="F6:H6"/>
    <mergeCell ref="I6:K6"/>
    <mergeCell ref="A2:K2"/>
  </mergeCells>
  <pageMargins left="0.15748031496063" right="0.15748031496063" top="0.15748031496063" bottom="0.74803149606299202" header="0.15748031496063" footer="0.31496062992126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7"/>
  <sheetViews>
    <sheetView tabSelected="1" view="pageBreakPreview" topLeftCell="A22" zoomScaleSheetLayoutView="100" workbookViewId="0">
      <selection activeCell="A6" sqref="A6:E6"/>
    </sheetView>
  </sheetViews>
  <sheetFormatPr defaultRowHeight="17.25"/>
  <cols>
    <col min="1" max="1" width="5.5703125" style="79" customWidth="1"/>
    <col min="2" max="2" width="40.7109375" style="79" customWidth="1"/>
    <col min="3" max="3" width="14" style="79" customWidth="1"/>
    <col min="4" max="4" width="16.42578125" style="79" customWidth="1"/>
    <col min="5" max="5" width="18.7109375" style="79" customWidth="1"/>
    <col min="6" max="6" width="8.85546875" style="79"/>
    <col min="7" max="7" width="11.140625" style="80" customWidth="1"/>
    <col min="8" max="8" width="9.7109375" style="80" bestFit="1" customWidth="1"/>
    <col min="9" max="9" width="8.85546875" style="80"/>
    <col min="10" max="11" width="8.85546875" style="79"/>
    <col min="12" max="256" width="8.85546875" style="80"/>
    <col min="257" max="257" width="3.7109375" style="80" customWidth="1"/>
    <col min="258" max="258" width="40.7109375" style="80" customWidth="1"/>
    <col min="259" max="259" width="12.7109375" style="80" customWidth="1"/>
    <col min="260" max="260" width="18.7109375" style="80" customWidth="1"/>
    <col min="261" max="261" width="21.7109375" style="80" customWidth="1"/>
    <col min="262" max="263" width="8.85546875" style="80"/>
    <col min="264" max="264" width="9.7109375" style="80" bestFit="1" customWidth="1"/>
    <col min="265" max="512" width="8.85546875" style="80"/>
    <col min="513" max="513" width="3.7109375" style="80" customWidth="1"/>
    <col min="514" max="514" width="40.7109375" style="80" customWidth="1"/>
    <col min="515" max="515" width="12.7109375" style="80" customWidth="1"/>
    <col min="516" max="516" width="18.7109375" style="80" customWidth="1"/>
    <col min="517" max="517" width="21.7109375" style="80" customWidth="1"/>
    <col min="518" max="519" width="8.85546875" style="80"/>
    <col min="520" max="520" width="9.7109375" style="80" bestFit="1" customWidth="1"/>
    <col min="521" max="768" width="8.85546875" style="80"/>
    <col min="769" max="769" width="3.7109375" style="80" customWidth="1"/>
    <col min="770" max="770" width="40.7109375" style="80" customWidth="1"/>
    <col min="771" max="771" width="12.7109375" style="80" customWidth="1"/>
    <col min="772" max="772" width="18.7109375" style="80" customWidth="1"/>
    <col min="773" max="773" width="21.7109375" style="80" customWidth="1"/>
    <col min="774" max="775" width="8.85546875" style="80"/>
    <col min="776" max="776" width="9.7109375" style="80" bestFit="1" customWidth="1"/>
    <col min="777" max="1024" width="8.85546875" style="80"/>
    <col min="1025" max="1025" width="3.7109375" style="80" customWidth="1"/>
    <col min="1026" max="1026" width="40.7109375" style="80" customWidth="1"/>
    <col min="1027" max="1027" width="12.7109375" style="80" customWidth="1"/>
    <col min="1028" max="1028" width="18.7109375" style="80" customWidth="1"/>
    <col min="1029" max="1029" width="21.7109375" style="80" customWidth="1"/>
    <col min="1030" max="1031" width="8.85546875" style="80"/>
    <col min="1032" max="1032" width="9.7109375" style="80" bestFit="1" customWidth="1"/>
    <col min="1033" max="1280" width="8.85546875" style="80"/>
    <col min="1281" max="1281" width="3.7109375" style="80" customWidth="1"/>
    <col min="1282" max="1282" width="40.7109375" style="80" customWidth="1"/>
    <col min="1283" max="1283" width="12.7109375" style="80" customWidth="1"/>
    <col min="1284" max="1284" width="18.7109375" style="80" customWidth="1"/>
    <col min="1285" max="1285" width="21.7109375" style="80" customWidth="1"/>
    <col min="1286" max="1287" width="8.85546875" style="80"/>
    <col min="1288" max="1288" width="9.7109375" style="80" bestFit="1" customWidth="1"/>
    <col min="1289" max="1536" width="8.85546875" style="80"/>
    <col min="1537" max="1537" width="3.7109375" style="80" customWidth="1"/>
    <col min="1538" max="1538" width="40.7109375" style="80" customWidth="1"/>
    <col min="1539" max="1539" width="12.7109375" style="80" customWidth="1"/>
    <col min="1540" max="1540" width="18.7109375" style="80" customWidth="1"/>
    <col min="1541" max="1541" width="21.7109375" style="80" customWidth="1"/>
    <col min="1542" max="1543" width="8.85546875" style="80"/>
    <col min="1544" max="1544" width="9.7109375" style="80" bestFit="1" customWidth="1"/>
    <col min="1545" max="1792" width="8.85546875" style="80"/>
    <col min="1793" max="1793" width="3.7109375" style="80" customWidth="1"/>
    <col min="1794" max="1794" width="40.7109375" style="80" customWidth="1"/>
    <col min="1795" max="1795" width="12.7109375" style="80" customWidth="1"/>
    <col min="1796" max="1796" width="18.7109375" style="80" customWidth="1"/>
    <col min="1797" max="1797" width="21.7109375" style="80" customWidth="1"/>
    <col min="1798" max="1799" width="8.85546875" style="80"/>
    <col min="1800" max="1800" width="9.7109375" style="80" bestFit="1" customWidth="1"/>
    <col min="1801" max="2048" width="8.85546875" style="80"/>
    <col min="2049" max="2049" width="3.7109375" style="80" customWidth="1"/>
    <col min="2050" max="2050" width="40.7109375" style="80" customWidth="1"/>
    <col min="2051" max="2051" width="12.7109375" style="80" customWidth="1"/>
    <col min="2052" max="2052" width="18.7109375" style="80" customWidth="1"/>
    <col min="2053" max="2053" width="21.7109375" style="80" customWidth="1"/>
    <col min="2054" max="2055" width="8.85546875" style="80"/>
    <col min="2056" max="2056" width="9.7109375" style="80" bestFit="1" customWidth="1"/>
    <col min="2057" max="2304" width="8.85546875" style="80"/>
    <col min="2305" max="2305" width="3.7109375" style="80" customWidth="1"/>
    <col min="2306" max="2306" width="40.7109375" style="80" customWidth="1"/>
    <col min="2307" max="2307" width="12.7109375" style="80" customWidth="1"/>
    <col min="2308" max="2308" width="18.7109375" style="80" customWidth="1"/>
    <col min="2309" max="2309" width="21.7109375" style="80" customWidth="1"/>
    <col min="2310" max="2311" width="8.85546875" style="80"/>
    <col min="2312" max="2312" width="9.7109375" style="80" bestFit="1" customWidth="1"/>
    <col min="2313" max="2560" width="8.85546875" style="80"/>
    <col min="2561" max="2561" width="3.7109375" style="80" customWidth="1"/>
    <col min="2562" max="2562" width="40.7109375" style="80" customWidth="1"/>
    <col min="2563" max="2563" width="12.7109375" style="80" customWidth="1"/>
    <col min="2564" max="2564" width="18.7109375" style="80" customWidth="1"/>
    <col min="2565" max="2565" width="21.7109375" style="80" customWidth="1"/>
    <col min="2566" max="2567" width="8.85546875" style="80"/>
    <col min="2568" max="2568" width="9.7109375" style="80" bestFit="1" customWidth="1"/>
    <col min="2569" max="2816" width="8.85546875" style="80"/>
    <col min="2817" max="2817" width="3.7109375" style="80" customWidth="1"/>
    <col min="2818" max="2818" width="40.7109375" style="80" customWidth="1"/>
    <col min="2819" max="2819" width="12.7109375" style="80" customWidth="1"/>
    <col min="2820" max="2820" width="18.7109375" style="80" customWidth="1"/>
    <col min="2821" max="2821" width="21.7109375" style="80" customWidth="1"/>
    <col min="2822" max="2823" width="8.85546875" style="80"/>
    <col min="2824" max="2824" width="9.7109375" style="80" bestFit="1" customWidth="1"/>
    <col min="2825" max="3072" width="8.85546875" style="80"/>
    <col min="3073" max="3073" width="3.7109375" style="80" customWidth="1"/>
    <col min="3074" max="3074" width="40.7109375" style="80" customWidth="1"/>
    <col min="3075" max="3075" width="12.7109375" style="80" customWidth="1"/>
    <col min="3076" max="3076" width="18.7109375" style="80" customWidth="1"/>
    <col min="3077" max="3077" width="21.7109375" style="80" customWidth="1"/>
    <col min="3078" max="3079" width="8.85546875" style="80"/>
    <col min="3080" max="3080" width="9.7109375" style="80" bestFit="1" customWidth="1"/>
    <col min="3081" max="3328" width="8.85546875" style="80"/>
    <col min="3329" max="3329" width="3.7109375" style="80" customWidth="1"/>
    <col min="3330" max="3330" width="40.7109375" style="80" customWidth="1"/>
    <col min="3331" max="3331" width="12.7109375" style="80" customWidth="1"/>
    <col min="3332" max="3332" width="18.7109375" style="80" customWidth="1"/>
    <col min="3333" max="3333" width="21.7109375" style="80" customWidth="1"/>
    <col min="3334" max="3335" width="8.85546875" style="80"/>
    <col min="3336" max="3336" width="9.7109375" style="80" bestFit="1" customWidth="1"/>
    <col min="3337" max="3584" width="8.85546875" style="80"/>
    <col min="3585" max="3585" width="3.7109375" style="80" customWidth="1"/>
    <col min="3586" max="3586" width="40.7109375" style="80" customWidth="1"/>
    <col min="3587" max="3587" width="12.7109375" style="80" customWidth="1"/>
    <col min="3588" max="3588" width="18.7109375" style="80" customWidth="1"/>
    <col min="3589" max="3589" width="21.7109375" style="80" customWidth="1"/>
    <col min="3590" max="3591" width="8.85546875" style="80"/>
    <col min="3592" max="3592" width="9.7109375" style="80" bestFit="1" customWidth="1"/>
    <col min="3593" max="3840" width="8.85546875" style="80"/>
    <col min="3841" max="3841" width="3.7109375" style="80" customWidth="1"/>
    <col min="3842" max="3842" width="40.7109375" style="80" customWidth="1"/>
    <col min="3843" max="3843" width="12.7109375" style="80" customWidth="1"/>
    <col min="3844" max="3844" width="18.7109375" style="80" customWidth="1"/>
    <col min="3845" max="3845" width="21.7109375" style="80" customWidth="1"/>
    <col min="3846" max="3847" width="8.85546875" style="80"/>
    <col min="3848" max="3848" width="9.7109375" style="80" bestFit="1" customWidth="1"/>
    <col min="3849" max="4096" width="8.85546875" style="80"/>
    <col min="4097" max="4097" width="3.7109375" style="80" customWidth="1"/>
    <col min="4098" max="4098" width="40.7109375" style="80" customWidth="1"/>
    <col min="4099" max="4099" width="12.7109375" style="80" customWidth="1"/>
    <col min="4100" max="4100" width="18.7109375" style="80" customWidth="1"/>
    <col min="4101" max="4101" width="21.7109375" style="80" customWidth="1"/>
    <col min="4102" max="4103" width="8.85546875" style="80"/>
    <col min="4104" max="4104" width="9.7109375" style="80" bestFit="1" customWidth="1"/>
    <col min="4105" max="4352" width="8.85546875" style="80"/>
    <col min="4353" max="4353" width="3.7109375" style="80" customWidth="1"/>
    <col min="4354" max="4354" width="40.7109375" style="80" customWidth="1"/>
    <col min="4355" max="4355" width="12.7109375" style="80" customWidth="1"/>
    <col min="4356" max="4356" width="18.7109375" style="80" customWidth="1"/>
    <col min="4357" max="4357" width="21.7109375" style="80" customWidth="1"/>
    <col min="4358" max="4359" width="8.85546875" style="80"/>
    <col min="4360" max="4360" width="9.7109375" style="80" bestFit="1" customWidth="1"/>
    <col min="4361" max="4608" width="8.85546875" style="80"/>
    <col min="4609" max="4609" width="3.7109375" style="80" customWidth="1"/>
    <col min="4610" max="4610" width="40.7109375" style="80" customWidth="1"/>
    <col min="4611" max="4611" width="12.7109375" style="80" customWidth="1"/>
    <col min="4612" max="4612" width="18.7109375" style="80" customWidth="1"/>
    <col min="4613" max="4613" width="21.7109375" style="80" customWidth="1"/>
    <col min="4614" max="4615" width="8.85546875" style="80"/>
    <col min="4616" max="4616" width="9.7109375" style="80" bestFit="1" customWidth="1"/>
    <col min="4617" max="4864" width="8.85546875" style="80"/>
    <col min="4865" max="4865" width="3.7109375" style="80" customWidth="1"/>
    <col min="4866" max="4866" width="40.7109375" style="80" customWidth="1"/>
    <col min="4867" max="4867" width="12.7109375" style="80" customWidth="1"/>
    <col min="4868" max="4868" width="18.7109375" style="80" customWidth="1"/>
    <col min="4869" max="4869" width="21.7109375" style="80" customWidth="1"/>
    <col min="4870" max="4871" width="8.85546875" style="80"/>
    <col min="4872" max="4872" width="9.7109375" style="80" bestFit="1" customWidth="1"/>
    <col min="4873" max="5120" width="8.85546875" style="80"/>
    <col min="5121" max="5121" width="3.7109375" style="80" customWidth="1"/>
    <col min="5122" max="5122" width="40.7109375" style="80" customWidth="1"/>
    <col min="5123" max="5123" width="12.7109375" style="80" customWidth="1"/>
    <col min="5124" max="5124" width="18.7109375" style="80" customWidth="1"/>
    <col min="5125" max="5125" width="21.7109375" style="80" customWidth="1"/>
    <col min="5126" max="5127" width="8.85546875" style="80"/>
    <col min="5128" max="5128" width="9.7109375" style="80" bestFit="1" customWidth="1"/>
    <col min="5129" max="5376" width="8.85546875" style="80"/>
    <col min="5377" max="5377" width="3.7109375" style="80" customWidth="1"/>
    <col min="5378" max="5378" width="40.7109375" style="80" customWidth="1"/>
    <col min="5379" max="5379" width="12.7109375" style="80" customWidth="1"/>
    <col min="5380" max="5380" width="18.7109375" style="80" customWidth="1"/>
    <col min="5381" max="5381" width="21.7109375" style="80" customWidth="1"/>
    <col min="5382" max="5383" width="8.85546875" style="80"/>
    <col min="5384" max="5384" width="9.7109375" style="80" bestFit="1" customWidth="1"/>
    <col min="5385" max="5632" width="8.85546875" style="80"/>
    <col min="5633" max="5633" width="3.7109375" style="80" customWidth="1"/>
    <col min="5634" max="5634" width="40.7109375" style="80" customWidth="1"/>
    <col min="5635" max="5635" width="12.7109375" style="80" customWidth="1"/>
    <col min="5636" max="5636" width="18.7109375" style="80" customWidth="1"/>
    <col min="5637" max="5637" width="21.7109375" style="80" customWidth="1"/>
    <col min="5638" max="5639" width="8.85546875" style="80"/>
    <col min="5640" max="5640" width="9.7109375" style="80" bestFit="1" customWidth="1"/>
    <col min="5641" max="5888" width="8.85546875" style="80"/>
    <col min="5889" max="5889" width="3.7109375" style="80" customWidth="1"/>
    <col min="5890" max="5890" width="40.7109375" style="80" customWidth="1"/>
    <col min="5891" max="5891" width="12.7109375" style="80" customWidth="1"/>
    <col min="5892" max="5892" width="18.7109375" style="80" customWidth="1"/>
    <col min="5893" max="5893" width="21.7109375" style="80" customWidth="1"/>
    <col min="5894" max="5895" width="8.85546875" style="80"/>
    <col min="5896" max="5896" width="9.7109375" style="80" bestFit="1" customWidth="1"/>
    <col min="5897" max="6144" width="8.85546875" style="80"/>
    <col min="6145" max="6145" width="3.7109375" style="80" customWidth="1"/>
    <col min="6146" max="6146" width="40.7109375" style="80" customWidth="1"/>
    <col min="6147" max="6147" width="12.7109375" style="80" customWidth="1"/>
    <col min="6148" max="6148" width="18.7109375" style="80" customWidth="1"/>
    <col min="6149" max="6149" width="21.7109375" style="80" customWidth="1"/>
    <col min="6150" max="6151" width="8.85546875" style="80"/>
    <col min="6152" max="6152" width="9.7109375" style="80" bestFit="1" customWidth="1"/>
    <col min="6153" max="6400" width="8.85546875" style="80"/>
    <col min="6401" max="6401" width="3.7109375" style="80" customWidth="1"/>
    <col min="6402" max="6402" width="40.7109375" style="80" customWidth="1"/>
    <col min="6403" max="6403" width="12.7109375" style="80" customWidth="1"/>
    <col min="6404" max="6404" width="18.7109375" style="80" customWidth="1"/>
    <col min="6405" max="6405" width="21.7109375" style="80" customWidth="1"/>
    <col min="6406" max="6407" width="8.85546875" style="80"/>
    <col min="6408" max="6408" width="9.7109375" style="80" bestFit="1" customWidth="1"/>
    <col min="6409" max="6656" width="8.85546875" style="80"/>
    <col min="6657" max="6657" width="3.7109375" style="80" customWidth="1"/>
    <col min="6658" max="6658" width="40.7109375" style="80" customWidth="1"/>
    <col min="6659" max="6659" width="12.7109375" style="80" customWidth="1"/>
    <col min="6660" max="6660" width="18.7109375" style="80" customWidth="1"/>
    <col min="6661" max="6661" width="21.7109375" style="80" customWidth="1"/>
    <col min="6662" max="6663" width="8.85546875" style="80"/>
    <col min="6664" max="6664" width="9.7109375" style="80" bestFit="1" customWidth="1"/>
    <col min="6665" max="6912" width="8.85546875" style="80"/>
    <col min="6913" max="6913" width="3.7109375" style="80" customWidth="1"/>
    <col min="6914" max="6914" width="40.7109375" style="80" customWidth="1"/>
    <col min="6915" max="6915" width="12.7109375" style="80" customWidth="1"/>
    <col min="6916" max="6916" width="18.7109375" style="80" customWidth="1"/>
    <col min="6917" max="6917" width="21.7109375" style="80" customWidth="1"/>
    <col min="6918" max="6919" width="8.85546875" style="80"/>
    <col min="6920" max="6920" width="9.7109375" style="80" bestFit="1" customWidth="1"/>
    <col min="6921" max="7168" width="8.85546875" style="80"/>
    <col min="7169" max="7169" width="3.7109375" style="80" customWidth="1"/>
    <col min="7170" max="7170" width="40.7109375" style="80" customWidth="1"/>
    <col min="7171" max="7171" width="12.7109375" style="80" customWidth="1"/>
    <col min="7172" max="7172" width="18.7109375" style="80" customWidth="1"/>
    <col min="7173" max="7173" width="21.7109375" style="80" customWidth="1"/>
    <col min="7174" max="7175" width="8.85546875" style="80"/>
    <col min="7176" max="7176" width="9.7109375" style="80" bestFit="1" customWidth="1"/>
    <col min="7177" max="7424" width="8.85546875" style="80"/>
    <col min="7425" max="7425" width="3.7109375" style="80" customWidth="1"/>
    <col min="7426" max="7426" width="40.7109375" style="80" customWidth="1"/>
    <col min="7427" max="7427" width="12.7109375" style="80" customWidth="1"/>
    <col min="7428" max="7428" width="18.7109375" style="80" customWidth="1"/>
    <col min="7429" max="7429" width="21.7109375" style="80" customWidth="1"/>
    <col min="7430" max="7431" width="8.85546875" style="80"/>
    <col min="7432" max="7432" width="9.7109375" style="80" bestFit="1" customWidth="1"/>
    <col min="7433" max="7680" width="8.85546875" style="80"/>
    <col min="7681" max="7681" width="3.7109375" style="80" customWidth="1"/>
    <col min="7682" max="7682" width="40.7109375" style="80" customWidth="1"/>
    <col min="7683" max="7683" width="12.7109375" style="80" customWidth="1"/>
    <col min="7684" max="7684" width="18.7109375" style="80" customWidth="1"/>
    <col min="7685" max="7685" width="21.7109375" style="80" customWidth="1"/>
    <col min="7686" max="7687" width="8.85546875" style="80"/>
    <col min="7688" max="7688" width="9.7109375" style="80" bestFit="1" customWidth="1"/>
    <col min="7689" max="7936" width="8.85546875" style="80"/>
    <col min="7937" max="7937" width="3.7109375" style="80" customWidth="1"/>
    <col min="7938" max="7938" width="40.7109375" style="80" customWidth="1"/>
    <col min="7939" max="7939" width="12.7109375" style="80" customWidth="1"/>
    <col min="7940" max="7940" width="18.7109375" style="80" customWidth="1"/>
    <col min="7941" max="7941" width="21.7109375" style="80" customWidth="1"/>
    <col min="7942" max="7943" width="8.85546875" style="80"/>
    <col min="7944" max="7944" width="9.7109375" style="80" bestFit="1" customWidth="1"/>
    <col min="7945" max="8192" width="8.85546875" style="80"/>
    <col min="8193" max="8193" width="3.7109375" style="80" customWidth="1"/>
    <col min="8194" max="8194" width="40.7109375" style="80" customWidth="1"/>
    <col min="8195" max="8195" width="12.7109375" style="80" customWidth="1"/>
    <col min="8196" max="8196" width="18.7109375" style="80" customWidth="1"/>
    <col min="8197" max="8197" width="21.7109375" style="80" customWidth="1"/>
    <col min="8198" max="8199" width="8.85546875" style="80"/>
    <col min="8200" max="8200" width="9.7109375" style="80" bestFit="1" customWidth="1"/>
    <col min="8201" max="8448" width="8.85546875" style="80"/>
    <col min="8449" max="8449" width="3.7109375" style="80" customWidth="1"/>
    <col min="8450" max="8450" width="40.7109375" style="80" customWidth="1"/>
    <col min="8451" max="8451" width="12.7109375" style="80" customWidth="1"/>
    <col min="8452" max="8452" width="18.7109375" style="80" customWidth="1"/>
    <col min="8453" max="8453" width="21.7109375" style="80" customWidth="1"/>
    <col min="8454" max="8455" width="8.85546875" style="80"/>
    <col min="8456" max="8456" width="9.7109375" style="80" bestFit="1" customWidth="1"/>
    <col min="8457" max="8704" width="8.85546875" style="80"/>
    <col min="8705" max="8705" width="3.7109375" style="80" customWidth="1"/>
    <col min="8706" max="8706" width="40.7109375" style="80" customWidth="1"/>
    <col min="8707" max="8707" width="12.7109375" style="80" customWidth="1"/>
    <col min="8708" max="8708" width="18.7109375" style="80" customWidth="1"/>
    <col min="8709" max="8709" width="21.7109375" style="80" customWidth="1"/>
    <col min="8710" max="8711" width="8.85546875" style="80"/>
    <col min="8712" max="8712" width="9.7109375" style="80" bestFit="1" customWidth="1"/>
    <col min="8713" max="8960" width="8.85546875" style="80"/>
    <col min="8961" max="8961" width="3.7109375" style="80" customWidth="1"/>
    <col min="8962" max="8962" width="40.7109375" style="80" customWidth="1"/>
    <col min="8963" max="8963" width="12.7109375" style="80" customWidth="1"/>
    <col min="8964" max="8964" width="18.7109375" style="80" customWidth="1"/>
    <col min="8965" max="8965" width="21.7109375" style="80" customWidth="1"/>
    <col min="8966" max="8967" width="8.85546875" style="80"/>
    <col min="8968" max="8968" width="9.7109375" style="80" bestFit="1" customWidth="1"/>
    <col min="8969" max="9216" width="8.85546875" style="80"/>
    <col min="9217" max="9217" width="3.7109375" style="80" customWidth="1"/>
    <col min="9218" max="9218" width="40.7109375" style="80" customWidth="1"/>
    <col min="9219" max="9219" width="12.7109375" style="80" customWidth="1"/>
    <col min="9220" max="9220" width="18.7109375" style="80" customWidth="1"/>
    <col min="9221" max="9221" width="21.7109375" style="80" customWidth="1"/>
    <col min="9222" max="9223" width="8.85546875" style="80"/>
    <col min="9224" max="9224" width="9.7109375" style="80" bestFit="1" customWidth="1"/>
    <col min="9225" max="9472" width="8.85546875" style="80"/>
    <col min="9473" max="9473" width="3.7109375" style="80" customWidth="1"/>
    <col min="9474" max="9474" width="40.7109375" style="80" customWidth="1"/>
    <col min="9475" max="9475" width="12.7109375" style="80" customWidth="1"/>
    <col min="9476" max="9476" width="18.7109375" style="80" customWidth="1"/>
    <col min="9477" max="9477" width="21.7109375" style="80" customWidth="1"/>
    <col min="9478" max="9479" width="8.85546875" style="80"/>
    <col min="9480" max="9480" width="9.7109375" style="80" bestFit="1" customWidth="1"/>
    <col min="9481" max="9728" width="8.85546875" style="80"/>
    <col min="9729" max="9729" width="3.7109375" style="80" customWidth="1"/>
    <col min="9730" max="9730" width="40.7109375" style="80" customWidth="1"/>
    <col min="9731" max="9731" width="12.7109375" style="80" customWidth="1"/>
    <col min="9732" max="9732" width="18.7109375" style="80" customWidth="1"/>
    <col min="9733" max="9733" width="21.7109375" style="80" customWidth="1"/>
    <col min="9734" max="9735" width="8.85546875" style="80"/>
    <col min="9736" max="9736" width="9.7109375" style="80" bestFit="1" customWidth="1"/>
    <col min="9737" max="9984" width="8.85546875" style="80"/>
    <col min="9985" max="9985" width="3.7109375" style="80" customWidth="1"/>
    <col min="9986" max="9986" width="40.7109375" style="80" customWidth="1"/>
    <col min="9987" max="9987" width="12.7109375" style="80" customWidth="1"/>
    <col min="9988" max="9988" width="18.7109375" style="80" customWidth="1"/>
    <col min="9989" max="9989" width="21.7109375" style="80" customWidth="1"/>
    <col min="9990" max="9991" width="8.85546875" style="80"/>
    <col min="9992" max="9992" width="9.7109375" style="80" bestFit="1" customWidth="1"/>
    <col min="9993" max="10240" width="8.85546875" style="80"/>
    <col min="10241" max="10241" width="3.7109375" style="80" customWidth="1"/>
    <col min="10242" max="10242" width="40.7109375" style="80" customWidth="1"/>
    <col min="10243" max="10243" width="12.7109375" style="80" customWidth="1"/>
    <col min="10244" max="10244" width="18.7109375" style="80" customWidth="1"/>
    <col min="10245" max="10245" width="21.7109375" style="80" customWidth="1"/>
    <col min="10246" max="10247" width="8.85546875" style="80"/>
    <col min="10248" max="10248" width="9.7109375" style="80" bestFit="1" customWidth="1"/>
    <col min="10249" max="10496" width="8.85546875" style="80"/>
    <col min="10497" max="10497" width="3.7109375" style="80" customWidth="1"/>
    <col min="10498" max="10498" width="40.7109375" style="80" customWidth="1"/>
    <col min="10499" max="10499" width="12.7109375" style="80" customWidth="1"/>
    <col min="10500" max="10500" width="18.7109375" style="80" customWidth="1"/>
    <col min="10501" max="10501" width="21.7109375" style="80" customWidth="1"/>
    <col min="10502" max="10503" width="8.85546875" style="80"/>
    <col min="10504" max="10504" width="9.7109375" style="80" bestFit="1" customWidth="1"/>
    <col min="10505" max="10752" width="8.85546875" style="80"/>
    <col min="10753" max="10753" width="3.7109375" style="80" customWidth="1"/>
    <col min="10754" max="10754" width="40.7109375" style="80" customWidth="1"/>
    <col min="10755" max="10755" width="12.7109375" style="80" customWidth="1"/>
    <col min="10756" max="10756" width="18.7109375" style="80" customWidth="1"/>
    <col min="10757" max="10757" width="21.7109375" style="80" customWidth="1"/>
    <col min="10758" max="10759" width="8.85546875" style="80"/>
    <col min="10760" max="10760" width="9.7109375" style="80" bestFit="1" customWidth="1"/>
    <col min="10761" max="11008" width="8.85546875" style="80"/>
    <col min="11009" max="11009" width="3.7109375" style="80" customWidth="1"/>
    <col min="11010" max="11010" width="40.7109375" style="80" customWidth="1"/>
    <col min="11011" max="11011" width="12.7109375" style="80" customWidth="1"/>
    <col min="11012" max="11012" width="18.7109375" style="80" customWidth="1"/>
    <col min="11013" max="11013" width="21.7109375" style="80" customWidth="1"/>
    <col min="11014" max="11015" width="8.85546875" style="80"/>
    <col min="11016" max="11016" width="9.7109375" style="80" bestFit="1" customWidth="1"/>
    <col min="11017" max="11264" width="8.85546875" style="80"/>
    <col min="11265" max="11265" width="3.7109375" style="80" customWidth="1"/>
    <col min="11266" max="11266" width="40.7109375" style="80" customWidth="1"/>
    <col min="11267" max="11267" width="12.7109375" style="80" customWidth="1"/>
    <col min="11268" max="11268" width="18.7109375" style="80" customWidth="1"/>
    <col min="11269" max="11269" width="21.7109375" style="80" customWidth="1"/>
    <col min="11270" max="11271" width="8.85546875" style="80"/>
    <col min="11272" max="11272" width="9.7109375" style="80" bestFit="1" customWidth="1"/>
    <col min="11273" max="11520" width="8.85546875" style="80"/>
    <col min="11521" max="11521" width="3.7109375" style="80" customWidth="1"/>
    <col min="11522" max="11522" width="40.7109375" style="80" customWidth="1"/>
    <col min="11523" max="11523" width="12.7109375" style="80" customWidth="1"/>
    <col min="11524" max="11524" width="18.7109375" style="80" customWidth="1"/>
    <col min="11525" max="11525" width="21.7109375" style="80" customWidth="1"/>
    <col min="11526" max="11527" width="8.85546875" style="80"/>
    <col min="11528" max="11528" width="9.7109375" style="80" bestFit="1" customWidth="1"/>
    <col min="11529" max="11776" width="8.85546875" style="80"/>
    <col min="11777" max="11777" width="3.7109375" style="80" customWidth="1"/>
    <col min="11778" max="11778" width="40.7109375" style="80" customWidth="1"/>
    <col min="11779" max="11779" width="12.7109375" style="80" customWidth="1"/>
    <col min="11780" max="11780" width="18.7109375" style="80" customWidth="1"/>
    <col min="11781" max="11781" width="21.7109375" style="80" customWidth="1"/>
    <col min="11782" max="11783" width="8.85546875" style="80"/>
    <col min="11784" max="11784" width="9.7109375" style="80" bestFit="1" customWidth="1"/>
    <col min="11785" max="12032" width="8.85546875" style="80"/>
    <col min="12033" max="12033" width="3.7109375" style="80" customWidth="1"/>
    <col min="12034" max="12034" width="40.7109375" style="80" customWidth="1"/>
    <col min="12035" max="12035" width="12.7109375" style="80" customWidth="1"/>
    <col min="12036" max="12036" width="18.7109375" style="80" customWidth="1"/>
    <col min="12037" max="12037" width="21.7109375" style="80" customWidth="1"/>
    <col min="12038" max="12039" width="8.85546875" style="80"/>
    <col min="12040" max="12040" width="9.7109375" style="80" bestFit="1" customWidth="1"/>
    <col min="12041" max="12288" width="8.85546875" style="80"/>
    <col min="12289" max="12289" width="3.7109375" style="80" customWidth="1"/>
    <col min="12290" max="12290" width="40.7109375" style="80" customWidth="1"/>
    <col min="12291" max="12291" width="12.7109375" style="80" customWidth="1"/>
    <col min="12292" max="12292" width="18.7109375" style="80" customWidth="1"/>
    <col min="12293" max="12293" width="21.7109375" style="80" customWidth="1"/>
    <col min="12294" max="12295" width="8.85546875" style="80"/>
    <col min="12296" max="12296" width="9.7109375" style="80" bestFit="1" customWidth="1"/>
    <col min="12297" max="12544" width="8.85546875" style="80"/>
    <col min="12545" max="12545" width="3.7109375" style="80" customWidth="1"/>
    <col min="12546" max="12546" width="40.7109375" style="80" customWidth="1"/>
    <col min="12547" max="12547" width="12.7109375" style="80" customWidth="1"/>
    <col min="12548" max="12548" width="18.7109375" style="80" customWidth="1"/>
    <col min="12549" max="12549" width="21.7109375" style="80" customWidth="1"/>
    <col min="12550" max="12551" width="8.85546875" style="80"/>
    <col min="12552" max="12552" width="9.7109375" style="80" bestFit="1" customWidth="1"/>
    <col min="12553" max="12800" width="8.85546875" style="80"/>
    <col min="12801" max="12801" width="3.7109375" style="80" customWidth="1"/>
    <col min="12802" max="12802" width="40.7109375" style="80" customWidth="1"/>
    <col min="12803" max="12803" width="12.7109375" style="80" customWidth="1"/>
    <col min="12804" max="12804" width="18.7109375" style="80" customWidth="1"/>
    <col min="12805" max="12805" width="21.7109375" style="80" customWidth="1"/>
    <col min="12806" max="12807" width="8.85546875" style="80"/>
    <col min="12808" max="12808" width="9.7109375" style="80" bestFit="1" customWidth="1"/>
    <col min="12809" max="13056" width="8.85546875" style="80"/>
    <col min="13057" max="13057" width="3.7109375" style="80" customWidth="1"/>
    <col min="13058" max="13058" width="40.7109375" style="80" customWidth="1"/>
    <col min="13059" max="13059" width="12.7109375" style="80" customWidth="1"/>
    <col min="13060" max="13060" width="18.7109375" style="80" customWidth="1"/>
    <col min="13061" max="13061" width="21.7109375" style="80" customWidth="1"/>
    <col min="13062" max="13063" width="8.85546875" style="80"/>
    <col min="13064" max="13064" width="9.7109375" style="80" bestFit="1" customWidth="1"/>
    <col min="13065" max="13312" width="8.85546875" style="80"/>
    <col min="13313" max="13313" width="3.7109375" style="80" customWidth="1"/>
    <col min="13314" max="13314" width="40.7109375" style="80" customWidth="1"/>
    <col min="13315" max="13315" width="12.7109375" style="80" customWidth="1"/>
    <col min="13316" max="13316" width="18.7109375" style="80" customWidth="1"/>
    <col min="13317" max="13317" width="21.7109375" style="80" customWidth="1"/>
    <col min="13318" max="13319" width="8.85546875" style="80"/>
    <col min="13320" max="13320" width="9.7109375" style="80" bestFit="1" customWidth="1"/>
    <col min="13321" max="13568" width="8.85546875" style="80"/>
    <col min="13569" max="13569" width="3.7109375" style="80" customWidth="1"/>
    <col min="13570" max="13570" width="40.7109375" style="80" customWidth="1"/>
    <col min="13571" max="13571" width="12.7109375" style="80" customWidth="1"/>
    <col min="13572" max="13572" width="18.7109375" style="80" customWidth="1"/>
    <col min="13573" max="13573" width="21.7109375" style="80" customWidth="1"/>
    <col min="13574" max="13575" width="8.85546875" style="80"/>
    <col min="13576" max="13576" width="9.7109375" style="80" bestFit="1" customWidth="1"/>
    <col min="13577" max="13824" width="8.85546875" style="80"/>
    <col min="13825" max="13825" width="3.7109375" style="80" customWidth="1"/>
    <col min="13826" max="13826" width="40.7109375" style="80" customWidth="1"/>
    <col min="13827" max="13827" width="12.7109375" style="80" customWidth="1"/>
    <col min="13828" max="13828" width="18.7109375" style="80" customWidth="1"/>
    <col min="13829" max="13829" width="21.7109375" style="80" customWidth="1"/>
    <col min="13830" max="13831" width="8.85546875" style="80"/>
    <col min="13832" max="13832" width="9.7109375" style="80" bestFit="1" customWidth="1"/>
    <col min="13833" max="14080" width="8.85546875" style="80"/>
    <col min="14081" max="14081" width="3.7109375" style="80" customWidth="1"/>
    <col min="14082" max="14082" width="40.7109375" style="80" customWidth="1"/>
    <col min="14083" max="14083" width="12.7109375" style="80" customWidth="1"/>
    <col min="14084" max="14084" width="18.7109375" style="80" customWidth="1"/>
    <col min="14085" max="14085" width="21.7109375" style="80" customWidth="1"/>
    <col min="14086" max="14087" width="8.85546875" style="80"/>
    <col min="14088" max="14088" width="9.7109375" style="80" bestFit="1" customWidth="1"/>
    <col min="14089" max="14336" width="8.85546875" style="80"/>
    <col min="14337" max="14337" width="3.7109375" style="80" customWidth="1"/>
    <col min="14338" max="14338" width="40.7109375" style="80" customWidth="1"/>
    <col min="14339" max="14339" width="12.7109375" style="80" customWidth="1"/>
    <col min="14340" max="14340" width="18.7109375" style="80" customWidth="1"/>
    <col min="14341" max="14341" width="21.7109375" style="80" customWidth="1"/>
    <col min="14342" max="14343" width="8.85546875" style="80"/>
    <col min="14344" max="14344" width="9.7109375" style="80" bestFit="1" customWidth="1"/>
    <col min="14345" max="14592" width="8.85546875" style="80"/>
    <col min="14593" max="14593" width="3.7109375" style="80" customWidth="1"/>
    <col min="14594" max="14594" width="40.7109375" style="80" customWidth="1"/>
    <col min="14595" max="14595" width="12.7109375" style="80" customWidth="1"/>
    <col min="14596" max="14596" width="18.7109375" style="80" customWidth="1"/>
    <col min="14597" max="14597" width="21.7109375" style="80" customWidth="1"/>
    <col min="14598" max="14599" width="8.85546875" style="80"/>
    <col min="14600" max="14600" width="9.7109375" style="80" bestFit="1" customWidth="1"/>
    <col min="14601" max="14848" width="8.85546875" style="80"/>
    <col min="14849" max="14849" width="3.7109375" style="80" customWidth="1"/>
    <col min="14850" max="14850" width="40.7109375" style="80" customWidth="1"/>
    <col min="14851" max="14851" width="12.7109375" style="80" customWidth="1"/>
    <col min="14852" max="14852" width="18.7109375" style="80" customWidth="1"/>
    <col min="14853" max="14853" width="21.7109375" style="80" customWidth="1"/>
    <col min="14854" max="14855" width="8.85546875" style="80"/>
    <col min="14856" max="14856" width="9.7109375" style="80" bestFit="1" customWidth="1"/>
    <col min="14857" max="15104" width="8.85546875" style="80"/>
    <col min="15105" max="15105" width="3.7109375" style="80" customWidth="1"/>
    <col min="15106" max="15106" width="40.7109375" style="80" customWidth="1"/>
    <col min="15107" max="15107" width="12.7109375" style="80" customWidth="1"/>
    <col min="15108" max="15108" width="18.7109375" style="80" customWidth="1"/>
    <col min="15109" max="15109" width="21.7109375" style="80" customWidth="1"/>
    <col min="15110" max="15111" width="8.85546875" style="80"/>
    <col min="15112" max="15112" width="9.7109375" style="80" bestFit="1" customWidth="1"/>
    <col min="15113" max="15360" width="8.85546875" style="80"/>
    <col min="15361" max="15361" width="3.7109375" style="80" customWidth="1"/>
    <col min="15362" max="15362" width="40.7109375" style="80" customWidth="1"/>
    <col min="15363" max="15363" width="12.7109375" style="80" customWidth="1"/>
    <col min="15364" max="15364" width="18.7109375" style="80" customWidth="1"/>
    <col min="15365" max="15365" width="21.7109375" style="80" customWidth="1"/>
    <col min="15366" max="15367" width="8.85546875" style="80"/>
    <col min="15368" max="15368" width="9.7109375" style="80" bestFit="1" customWidth="1"/>
    <col min="15369" max="15616" width="8.85546875" style="80"/>
    <col min="15617" max="15617" width="3.7109375" style="80" customWidth="1"/>
    <col min="15618" max="15618" width="40.7109375" style="80" customWidth="1"/>
    <col min="15619" max="15619" width="12.7109375" style="80" customWidth="1"/>
    <col min="15620" max="15620" width="18.7109375" style="80" customWidth="1"/>
    <col min="15621" max="15621" width="21.7109375" style="80" customWidth="1"/>
    <col min="15622" max="15623" width="8.85546875" style="80"/>
    <col min="15624" max="15624" width="9.7109375" style="80" bestFit="1" customWidth="1"/>
    <col min="15625" max="15872" width="8.85546875" style="80"/>
    <col min="15873" max="15873" width="3.7109375" style="80" customWidth="1"/>
    <col min="15874" max="15874" width="40.7109375" style="80" customWidth="1"/>
    <col min="15875" max="15875" width="12.7109375" style="80" customWidth="1"/>
    <col min="15876" max="15876" width="18.7109375" style="80" customWidth="1"/>
    <col min="15877" max="15877" width="21.7109375" style="80" customWidth="1"/>
    <col min="15878" max="15879" width="8.85546875" style="80"/>
    <col min="15880" max="15880" width="9.7109375" style="80" bestFit="1" customWidth="1"/>
    <col min="15881" max="16128" width="8.85546875" style="80"/>
    <col min="16129" max="16129" width="3.7109375" style="80" customWidth="1"/>
    <col min="16130" max="16130" width="40.7109375" style="80" customWidth="1"/>
    <col min="16131" max="16131" width="12.7109375" style="80" customWidth="1"/>
    <col min="16132" max="16132" width="18.7109375" style="80" customWidth="1"/>
    <col min="16133" max="16133" width="21.7109375" style="80" customWidth="1"/>
    <col min="16134" max="16135" width="8.85546875" style="80"/>
    <col min="16136" max="16136" width="9.7109375" style="80" bestFit="1" customWidth="1"/>
    <col min="16137" max="16384" width="8.85546875" style="80"/>
  </cols>
  <sheetData>
    <row r="1" spans="1:15" s="93" customFormat="1" ht="20.25" customHeight="1">
      <c r="B1" s="94"/>
      <c r="C1" s="94"/>
      <c r="D1" s="138" t="s">
        <v>46</v>
      </c>
      <c r="E1" s="138"/>
    </row>
    <row r="2" spans="1:15" s="93" customFormat="1" ht="20.25" customHeight="1">
      <c r="B2" s="94"/>
      <c r="C2" s="94"/>
      <c r="D2" s="138" t="s">
        <v>43</v>
      </c>
      <c r="E2" s="138"/>
    </row>
    <row r="3" spans="1:15" s="93" customFormat="1" ht="20.25" customHeight="1">
      <c r="B3" s="94"/>
      <c r="C3" s="94"/>
      <c r="D3" s="138" t="s">
        <v>5</v>
      </c>
      <c r="E3" s="138"/>
    </row>
    <row r="4" spans="1:15" s="93" customFormat="1" ht="24.75" customHeight="1">
      <c r="B4" s="94"/>
      <c r="C4" s="94"/>
      <c r="D4" s="95"/>
      <c r="E4" s="95" t="s">
        <v>44</v>
      </c>
    </row>
    <row r="5" spans="1:15" s="93" customFormat="1" ht="20.25" customHeight="1">
      <c r="B5" s="94"/>
      <c r="C5" s="94"/>
      <c r="D5" s="95"/>
      <c r="E5" s="95" t="s">
        <v>45</v>
      </c>
    </row>
    <row r="6" spans="1:15" ht="60" customHeight="1">
      <c r="A6" s="124" t="s">
        <v>47</v>
      </c>
      <c r="B6" s="124"/>
      <c r="C6" s="124"/>
      <c r="D6" s="124"/>
      <c r="E6" s="124"/>
      <c r="F6" s="81"/>
      <c r="G6" s="82"/>
      <c r="H6" s="82"/>
      <c r="I6" s="82"/>
      <c r="J6" s="81"/>
      <c r="K6" s="81"/>
      <c r="L6" s="82"/>
      <c r="M6" s="82"/>
      <c r="N6" s="82"/>
      <c r="O6" s="82"/>
    </row>
    <row r="7" spans="1:15" ht="21" customHeight="1">
      <c r="A7" s="124" t="s">
        <v>8</v>
      </c>
      <c r="B7" s="124"/>
      <c r="C7" s="124"/>
      <c r="D7" s="124"/>
      <c r="E7" s="124"/>
      <c r="F7" s="81"/>
      <c r="G7" s="82"/>
      <c r="H7" s="82"/>
      <c r="I7" s="82"/>
      <c r="J7" s="81"/>
      <c r="K7" s="81"/>
      <c r="L7" s="82"/>
      <c r="M7" s="82"/>
      <c r="N7" s="82"/>
      <c r="O7" s="82"/>
    </row>
    <row r="8" spans="1:15" ht="21.75" customHeight="1">
      <c r="E8" s="59" t="s">
        <v>7</v>
      </c>
      <c r="F8" s="81"/>
      <c r="G8" s="82"/>
      <c r="H8" s="82"/>
      <c r="I8" s="82"/>
      <c r="J8" s="81"/>
      <c r="K8" s="81"/>
      <c r="L8" s="82"/>
      <c r="M8" s="82"/>
      <c r="N8" s="82"/>
      <c r="O8" s="82"/>
    </row>
    <row r="9" spans="1:15" s="87" customFormat="1" ht="69">
      <c r="A9" s="29" t="s">
        <v>1</v>
      </c>
      <c r="B9" s="29" t="s">
        <v>9</v>
      </c>
      <c r="C9" s="29" t="s">
        <v>10</v>
      </c>
      <c r="D9" s="29" t="s">
        <v>34</v>
      </c>
      <c r="E9" s="29" t="s">
        <v>35</v>
      </c>
      <c r="F9" s="83"/>
      <c r="G9" s="84"/>
      <c r="H9" s="84"/>
      <c r="I9" s="85"/>
      <c r="J9" s="85"/>
      <c r="K9" s="85"/>
      <c r="L9" s="85"/>
      <c r="M9" s="86"/>
      <c r="N9" s="86"/>
      <c r="O9" s="86"/>
    </row>
    <row r="10" spans="1:15" s="99" customFormat="1" ht="13.5">
      <c r="A10" s="96">
        <v>1</v>
      </c>
      <c r="B10" s="96">
        <v>2</v>
      </c>
      <c r="C10" s="96">
        <v>3</v>
      </c>
      <c r="D10" s="96">
        <v>4</v>
      </c>
      <c r="E10" s="96">
        <v>5</v>
      </c>
      <c r="F10" s="97"/>
      <c r="G10" s="98"/>
      <c r="H10" s="98"/>
      <c r="I10" s="98"/>
      <c r="J10" s="97"/>
      <c r="K10" s="97"/>
      <c r="L10" s="98"/>
      <c r="M10" s="98"/>
      <c r="N10" s="98"/>
      <c r="O10" s="98"/>
    </row>
    <row r="11" spans="1:15" ht="23.25" customHeight="1">
      <c r="A11" s="23">
        <v>1</v>
      </c>
      <c r="B11" s="22" t="s">
        <v>12</v>
      </c>
      <c r="C11" s="62">
        <v>1</v>
      </c>
      <c r="D11" s="47">
        <v>242900</v>
      </c>
      <c r="E11" s="47">
        <f t="shared" ref="E11:E13" si="0">D11*C11</f>
        <v>242900</v>
      </c>
      <c r="F11" s="88"/>
      <c r="G11" s="26"/>
      <c r="H11" s="26"/>
      <c r="I11" s="26"/>
      <c r="J11" s="89"/>
      <c r="K11" s="89"/>
      <c r="L11" s="89"/>
      <c r="M11" s="82"/>
      <c r="N11" s="82"/>
      <c r="O11" s="82"/>
    </row>
    <row r="12" spans="1:15" ht="23.25" customHeight="1">
      <c r="A12" s="23">
        <v>2</v>
      </c>
      <c r="B12" s="22" t="s">
        <v>13</v>
      </c>
      <c r="C12" s="62">
        <v>1</v>
      </c>
      <c r="D12" s="47">
        <v>122000</v>
      </c>
      <c r="E12" s="47">
        <f t="shared" si="0"/>
        <v>122000</v>
      </c>
      <c r="F12" s="88"/>
      <c r="G12" s="26"/>
      <c r="H12" s="26"/>
      <c r="I12" s="26"/>
      <c r="J12" s="89"/>
      <c r="K12" s="89"/>
      <c r="L12" s="89"/>
      <c r="M12" s="82"/>
      <c r="N12" s="82"/>
      <c r="O12" s="82"/>
    </row>
    <row r="13" spans="1:15" ht="23.25" customHeight="1">
      <c r="A13" s="23">
        <v>3</v>
      </c>
      <c r="B13" s="22" t="s">
        <v>14</v>
      </c>
      <c r="C13" s="62">
        <v>1</v>
      </c>
      <c r="D13" s="47">
        <v>122000</v>
      </c>
      <c r="E13" s="47">
        <f t="shared" si="0"/>
        <v>122000</v>
      </c>
      <c r="F13" s="88"/>
      <c r="G13" s="26"/>
      <c r="H13" s="26"/>
      <c r="I13" s="26"/>
      <c r="J13" s="89"/>
      <c r="K13" s="89"/>
      <c r="L13" s="89"/>
      <c r="M13" s="82"/>
      <c r="N13" s="82"/>
      <c r="O13" s="82"/>
    </row>
    <row r="14" spans="1:15" ht="23.25" customHeight="1">
      <c r="A14" s="23">
        <v>4</v>
      </c>
      <c r="B14" s="22" t="s">
        <v>19</v>
      </c>
      <c r="C14" s="62">
        <v>1</v>
      </c>
      <c r="D14" s="47">
        <v>122000</v>
      </c>
      <c r="E14" s="47">
        <f>D14*C14</f>
        <v>122000</v>
      </c>
      <c r="F14" s="88"/>
      <c r="G14" s="90"/>
      <c r="H14" s="90"/>
      <c r="I14" s="89"/>
      <c r="J14" s="89"/>
      <c r="K14" s="89"/>
      <c r="L14" s="89"/>
      <c r="M14" s="82"/>
      <c r="N14" s="82"/>
      <c r="O14" s="82"/>
    </row>
    <row r="15" spans="1:15" ht="23.25" customHeight="1">
      <c r="A15" s="23">
        <v>5</v>
      </c>
      <c r="B15" s="22" t="s">
        <v>15</v>
      </c>
      <c r="C15" s="62">
        <v>1</v>
      </c>
      <c r="D15" s="47">
        <v>108600</v>
      </c>
      <c r="E15" s="47">
        <f t="shared" ref="E15" si="1">D15*C15</f>
        <v>108600</v>
      </c>
      <c r="F15" s="88"/>
      <c r="G15" s="90"/>
      <c r="H15" s="90"/>
      <c r="I15" s="89"/>
      <c r="J15" s="89"/>
      <c r="K15" s="89"/>
      <c r="L15" s="89"/>
      <c r="M15" s="82"/>
      <c r="N15" s="82"/>
      <c r="O15" s="82"/>
    </row>
    <row r="16" spans="1:15" ht="23.25" customHeight="1">
      <c r="A16" s="23">
        <v>6</v>
      </c>
      <c r="B16" s="22" t="s">
        <v>17</v>
      </c>
      <c r="C16" s="62">
        <f>14+8</f>
        <v>22</v>
      </c>
      <c r="D16" s="47">
        <v>104000</v>
      </c>
      <c r="E16" s="47">
        <f t="shared" ref="E16:E22" si="2">D16*C16</f>
        <v>2288000</v>
      </c>
      <c r="F16" s="88"/>
      <c r="G16" s="90"/>
      <c r="H16" s="90"/>
      <c r="I16" s="89"/>
      <c r="J16" s="89"/>
      <c r="K16" s="89"/>
      <c r="L16" s="89"/>
      <c r="M16" s="82"/>
      <c r="N16" s="82"/>
      <c r="O16" s="82"/>
    </row>
    <row r="17" spans="1:15" ht="23.25" customHeight="1">
      <c r="A17" s="23">
        <v>7</v>
      </c>
      <c r="B17" s="22" t="s">
        <v>18</v>
      </c>
      <c r="C17" s="62">
        <v>1</v>
      </c>
      <c r="D17" s="47">
        <v>104000</v>
      </c>
      <c r="E17" s="47">
        <f t="shared" si="2"/>
        <v>104000</v>
      </c>
      <c r="F17" s="88"/>
      <c r="G17" s="90"/>
      <c r="H17" s="90"/>
      <c r="I17" s="89"/>
      <c r="J17" s="89"/>
      <c r="K17" s="89"/>
      <c r="L17" s="89"/>
      <c r="M17" s="82"/>
      <c r="N17" s="82"/>
      <c r="O17" s="82"/>
    </row>
    <row r="18" spans="1:15" ht="23.25" customHeight="1">
      <c r="A18" s="23">
        <v>8</v>
      </c>
      <c r="B18" s="22" t="s">
        <v>20</v>
      </c>
      <c r="C18" s="62">
        <v>1</v>
      </c>
      <c r="D18" s="47">
        <v>104000</v>
      </c>
      <c r="E18" s="47">
        <f t="shared" si="2"/>
        <v>104000</v>
      </c>
      <c r="F18" s="88"/>
      <c r="G18" s="90"/>
      <c r="H18" s="90"/>
      <c r="I18" s="89"/>
      <c r="J18" s="89"/>
      <c r="K18" s="89"/>
      <c r="L18" s="89"/>
      <c r="M18" s="82"/>
      <c r="N18" s="82"/>
      <c r="O18" s="82"/>
    </row>
    <row r="19" spans="1:15" ht="23.25" customHeight="1">
      <c r="A19" s="23">
        <v>9</v>
      </c>
      <c r="B19" s="22" t="s">
        <v>21</v>
      </c>
      <c r="C19" s="62">
        <v>1</v>
      </c>
      <c r="D19" s="47">
        <v>108600</v>
      </c>
      <c r="E19" s="47">
        <f t="shared" si="2"/>
        <v>108600</v>
      </c>
      <c r="F19" s="88"/>
      <c r="G19" s="90"/>
      <c r="H19" s="90"/>
      <c r="I19" s="89"/>
      <c r="J19" s="89"/>
      <c r="K19" s="89"/>
      <c r="L19" s="89"/>
      <c r="M19" s="82"/>
      <c r="N19" s="82"/>
      <c r="O19" s="82"/>
    </row>
    <row r="20" spans="1:15" ht="23.25" customHeight="1">
      <c r="A20" s="23">
        <v>10</v>
      </c>
      <c r="B20" s="22" t="s">
        <v>22</v>
      </c>
      <c r="C20" s="62">
        <v>1</v>
      </c>
      <c r="D20" s="47">
        <v>108600</v>
      </c>
      <c r="E20" s="47">
        <f t="shared" si="2"/>
        <v>108600</v>
      </c>
      <c r="F20" s="88"/>
      <c r="G20" s="90"/>
      <c r="H20" s="90"/>
      <c r="I20" s="89"/>
      <c r="J20" s="89"/>
      <c r="K20" s="89"/>
      <c r="L20" s="89"/>
      <c r="M20" s="82"/>
      <c r="N20" s="82"/>
      <c r="O20" s="82"/>
    </row>
    <row r="21" spans="1:15" ht="23.25" customHeight="1">
      <c r="A21" s="23">
        <v>11</v>
      </c>
      <c r="B21" s="22" t="s">
        <v>32</v>
      </c>
      <c r="C21" s="62">
        <v>2</v>
      </c>
      <c r="D21" s="47">
        <v>104000</v>
      </c>
      <c r="E21" s="47">
        <f t="shared" si="2"/>
        <v>208000</v>
      </c>
      <c r="F21" s="88"/>
      <c r="G21" s="90"/>
      <c r="H21" s="90"/>
      <c r="I21" s="89"/>
      <c r="J21" s="89"/>
      <c r="K21" s="89"/>
      <c r="L21" s="89"/>
      <c r="M21" s="82"/>
      <c r="N21" s="82"/>
      <c r="O21" s="82"/>
    </row>
    <row r="22" spans="1:15" ht="23.25" customHeight="1">
      <c r="A22" s="23">
        <v>12</v>
      </c>
      <c r="B22" s="22" t="s">
        <v>23</v>
      </c>
      <c r="C22" s="62">
        <v>3</v>
      </c>
      <c r="D22" s="47">
        <v>104000</v>
      </c>
      <c r="E22" s="47">
        <f t="shared" si="2"/>
        <v>312000</v>
      </c>
      <c r="F22" s="88"/>
      <c r="G22" s="90"/>
      <c r="H22" s="90"/>
      <c r="I22" s="89"/>
      <c r="J22" s="89"/>
      <c r="K22" s="89"/>
      <c r="L22" s="89"/>
      <c r="M22" s="82"/>
      <c r="N22" s="82"/>
      <c r="O22" s="82"/>
    </row>
    <row r="23" spans="1:15" ht="23.25" customHeight="1">
      <c r="A23" s="23">
        <v>13</v>
      </c>
      <c r="B23" s="22" t="s">
        <v>25</v>
      </c>
      <c r="C23" s="62">
        <v>3</v>
      </c>
      <c r="D23" s="47">
        <v>108600</v>
      </c>
      <c r="E23" s="47">
        <f>D23*C23</f>
        <v>325800</v>
      </c>
      <c r="F23" s="88"/>
      <c r="G23" s="88"/>
      <c r="H23" s="88"/>
      <c r="I23" s="89"/>
      <c r="J23" s="89"/>
      <c r="K23" s="89"/>
      <c r="L23" s="89"/>
      <c r="M23" s="82"/>
      <c r="N23" s="82"/>
      <c r="O23" s="82"/>
    </row>
    <row r="24" spans="1:15" ht="23.25" customHeight="1">
      <c r="A24" s="23">
        <v>14</v>
      </c>
      <c r="B24" s="22" t="s">
        <v>24</v>
      </c>
      <c r="C24" s="62">
        <v>4</v>
      </c>
      <c r="D24" s="47">
        <v>108600</v>
      </c>
      <c r="E24" s="47">
        <f t="shared" ref="E24" si="3">D24*C24</f>
        <v>434400</v>
      </c>
      <c r="F24" s="88"/>
      <c r="G24" s="90"/>
      <c r="H24" s="90"/>
      <c r="I24" s="89"/>
      <c r="J24" s="89"/>
      <c r="K24" s="89"/>
      <c r="L24" s="89"/>
      <c r="M24" s="82"/>
      <c r="N24" s="82"/>
      <c r="O24" s="82"/>
    </row>
    <row r="25" spans="1:15" ht="27" customHeight="1">
      <c r="A25" s="23"/>
      <c r="B25" s="92" t="s">
        <v>6</v>
      </c>
      <c r="C25" s="117">
        <f>SUM(C11:C24)</f>
        <v>43</v>
      </c>
      <c r="D25" s="29"/>
      <c r="E25" s="31">
        <f>SUM(E11:E24)</f>
        <v>4710900</v>
      </c>
      <c r="F25" s="88"/>
      <c r="G25" s="45"/>
      <c r="H25" s="46"/>
      <c r="I25" s="46"/>
      <c r="J25" s="81"/>
      <c r="K25" s="81"/>
      <c r="L25" s="82"/>
      <c r="M25" s="82"/>
      <c r="N25" s="82"/>
      <c r="O25" s="82"/>
    </row>
    <row r="26" spans="1:15" ht="14.25" customHeight="1">
      <c r="A26" s="91"/>
      <c r="B26" s="33"/>
      <c r="C26" s="34"/>
      <c r="D26" s="33"/>
      <c r="E26" s="35"/>
      <c r="F26" s="88"/>
      <c r="G26" s="45"/>
      <c r="H26" s="46"/>
      <c r="I26" s="46"/>
      <c r="J26" s="81"/>
      <c r="K26" s="81"/>
      <c r="L26" s="82"/>
      <c r="M26" s="82"/>
      <c r="N26" s="82"/>
      <c r="O26" s="82"/>
    </row>
    <row r="27" spans="1:15" ht="16.5" customHeight="1">
      <c r="A27" s="140" t="s">
        <v>26</v>
      </c>
      <c r="B27" s="140"/>
      <c r="C27" s="140"/>
      <c r="D27" s="140"/>
      <c r="E27" s="140"/>
      <c r="F27" s="81"/>
      <c r="G27" s="82"/>
      <c r="H27" s="82"/>
      <c r="I27" s="82"/>
      <c r="J27" s="81"/>
      <c r="K27" s="81"/>
      <c r="L27" s="82"/>
      <c r="M27" s="82"/>
      <c r="N27" s="82"/>
      <c r="O27" s="82"/>
    </row>
    <row r="28" spans="1:15" ht="9" customHeight="1">
      <c r="A28" s="141"/>
      <c r="B28" s="141"/>
      <c r="C28" s="141"/>
      <c r="D28" s="141"/>
      <c r="E28" s="141"/>
      <c r="F28" s="81"/>
      <c r="G28" s="82"/>
      <c r="H28" s="82"/>
      <c r="I28" s="82"/>
      <c r="J28" s="81"/>
      <c r="K28" s="81"/>
      <c r="L28" s="82"/>
      <c r="M28" s="82"/>
      <c r="N28" s="82"/>
      <c r="O28" s="82"/>
    </row>
    <row r="29" spans="1:15" s="102" customFormat="1" ht="34.15" customHeight="1">
      <c r="A29" s="142" t="s">
        <v>52</v>
      </c>
      <c r="B29" s="142"/>
      <c r="C29" s="142"/>
      <c r="D29" s="142"/>
      <c r="E29" s="142"/>
      <c r="F29" s="100"/>
      <c r="G29" s="101"/>
      <c r="H29" s="100"/>
    </row>
    <row r="30" spans="1:15" s="102" customFormat="1" ht="25.5" customHeight="1">
      <c r="A30" s="103"/>
      <c r="B30" s="103"/>
      <c r="C30" s="103"/>
      <c r="F30" s="101"/>
      <c r="G30" s="101"/>
    </row>
    <row r="31" spans="1:15" s="104" customFormat="1" ht="93" customHeight="1">
      <c r="B31" s="120" t="s">
        <v>48</v>
      </c>
      <c r="C31" s="121"/>
      <c r="D31" s="139" t="s">
        <v>49</v>
      </c>
      <c r="E31" s="139"/>
    </row>
    <row r="32" spans="1:15" s="104" customFormat="1" ht="20.25" hidden="1" customHeight="1">
      <c r="B32" s="105"/>
      <c r="C32" s="106"/>
      <c r="D32" s="107"/>
    </row>
    <row r="33" spans="2:14" s="108" customFormat="1" ht="26.25" hidden="1" customHeight="1">
      <c r="B33" s="109" t="s">
        <v>0</v>
      </c>
      <c r="C33" s="110"/>
      <c r="D33" s="110"/>
      <c r="E33" s="111"/>
      <c r="F33" s="110"/>
      <c r="G33" s="110"/>
      <c r="H33" s="110"/>
      <c r="I33" s="110"/>
      <c r="J33" s="110"/>
      <c r="K33" s="110"/>
      <c r="L33" s="110"/>
      <c r="M33" s="110"/>
      <c r="N33" s="110"/>
    </row>
    <row r="34" spans="2:14" s="108" customFormat="1" ht="12.75" hidden="1" customHeight="1">
      <c r="B34" s="112"/>
      <c r="D34" s="113" t="s">
        <v>50</v>
      </c>
      <c r="E34" s="111"/>
      <c r="F34" s="110"/>
      <c r="G34" s="110"/>
      <c r="H34" s="110"/>
      <c r="I34" s="110"/>
      <c r="J34" s="110"/>
      <c r="K34" s="110"/>
      <c r="L34" s="110"/>
      <c r="M34" s="110"/>
      <c r="N34" s="110"/>
    </row>
    <row r="35" spans="2:14" s="108" customFormat="1" ht="27" hidden="1" customHeight="1">
      <c r="B35" s="109" t="s">
        <v>2</v>
      </c>
      <c r="C35" s="110"/>
      <c r="D35" s="110"/>
      <c r="E35" s="111"/>
      <c r="F35" s="110"/>
      <c r="G35" s="110"/>
      <c r="H35" s="110"/>
      <c r="I35" s="110"/>
      <c r="J35" s="110"/>
      <c r="K35" s="110"/>
      <c r="L35" s="110"/>
      <c r="M35" s="110"/>
      <c r="N35" s="110"/>
    </row>
    <row r="36" spans="2:14" s="108" customFormat="1" ht="13.5" hidden="1" customHeight="1">
      <c r="B36" s="114"/>
      <c r="D36" s="113" t="s">
        <v>50</v>
      </c>
      <c r="E36" s="111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2:14" s="108" customFormat="1" hidden="1">
      <c r="B37" s="115" t="s">
        <v>51</v>
      </c>
      <c r="C37" s="114"/>
      <c r="D37" s="116"/>
      <c r="E37" s="111"/>
      <c r="F37" s="110"/>
      <c r="G37" s="110"/>
      <c r="H37" s="110"/>
      <c r="I37" s="110"/>
      <c r="J37" s="110"/>
      <c r="K37" s="110"/>
      <c r="L37" s="110"/>
      <c r="M37" s="110"/>
      <c r="N37" s="110"/>
    </row>
  </sheetData>
  <mergeCells count="9">
    <mergeCell ref="D1:E1"/>
    <mergeCell ref="D3:E3"/>
    <mergeCell ref="A6:E6"/>
    <mergeCell ref="A7:E7"/>
    <mergeCell ref="D31:E31"/>
    <mergeCell ref="A27:E27"/>
    <mergeCell ref="A28:E28"/>
    <mergeCell ref="D2:E2"/>
    <mergeCell ref="A29:E29"/>
  </mergeCells>
  <pageMargins left="0.15748031496062992" right="0.15748031496062992" top="0.15748031496062992" bottom="0.15748031496062992" header="0.15748031496062992" footer="0.15748031496062992"/>
  <pageSetup paperSize="9" scale="102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19+CmKNpK/CtzbrrHRlYWFlHGZ7o5+UhKB0oto5Q5UY=</DigestValue>
    </Reference>
    <Reference Type="http://www.w3.org/2000/09/xmldsig#Object" URI="#idOfficeObject">
      <DigestMethod Algorithm="http://www.w3.org/2001/04/xmlenc#sha256"/>
      <DigestValue>2KWfpE+wI3GxlEU5LXfPNGNuh98ToEGqaqWQ3pZBN7U=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o3vOxyykef+Iqzzspkfue9MO4Izi/aflbXpsXASz9Is=</DigestValue>
    </Reference>
    <Reference Type="http://www.w3.org/2000/09/xmldsig#Object" URI="#idValidSigLnImg">
      <DigestMethod Algorithm="http://www.w3.org/2001/04/xmlenc#sha256"/>
      <DigestValue>lQZXprbGBWULAerAamxQLwXm+OUyQEiAjmAJPJIM3kc=</DigestValue>
    </Reference>
    <Reference Type="http://www.w3.org/2000/09/xmldsig#Object" URI="#idInvalidSigLnImg">
      <DigestMethod Algorithm="http://www.w3.org/2001/04/xmlenc#sha256"/>
      <DigestValue>Eb8uIH28xHnjuA48VJ5PxthwHGMMvU2BzvzSaIwxHUQ=</DigestValue>
    </Reference>
  </SignedInfo>
  <SignatureValue>CuEClzo4xf5jKNX5TwVw1kyUVeeEZIknMPHND5VC5QYGA08J1VNUGi6AQ6e7pyrgC4UpoGqD1VYR
2twbBclMoAkYH5enArQDad9yDDF4tsEj6SiQiRO6Pu0ZWWSF7dqhvJi3T2gvA0Q7j1sZIQJR7B+F
MlwFAuipTYSTJbyXj3Z3aiH6ieT8WgLbeJ462WiETOHbum4QWYnq0dp/j1s82kmpTTMyWymbezFU
kmIwBRCS8SsgEAfxvkwJKu1RxaSBCx8U3yfLX4RMoZOcEscGThvHf8KX2cS1GG9NyyCXucA1EXV6
Cl3xkxzEmKBlUq6pb5yYHHDTTZTk8e8DyjONSw==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qwZZxy+CDRIbrXejTFkKrJbuALVxuGlJCeRe6lNQDi0=</DigestValue>
      </Reference>
      <Reference URI="/xl/calcChain.xml?ContentType=application/vnd.openxmlformats-officedocument.spreadsheetml.calcChain+xml">
        <DigestMethod Algorithm="http://www.w3.org/2001/04/xmlenc#sha256"/>
        <DigestValue>NygSUa3jbivJVN/IdMjavm72XKogzBuGETQRsH1VznE=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4QbBHsBD23H/vWeUtUMCW4LDMdv1DvNSnId6PxVVCqk=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q9muYLecAqQflDb23fpdqbPTJJo6bYQuM/FC7QH8Q+c=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M50gZ/+o515IfBHsw8MVhFFwPwABPQ5o9ce+zNF0QVw=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sharedStrings.xml?ContentType=application/vnd.openxmlformats-officedocument.spreadsheetml.sharedStrings+xml">
        <DigestMethod Algorithm="http://www.w3.org/2001/04/xmlenc#sha256"/>
        <DigestValue>PqTSwuP+yUfJNh9tQ9eHtyahmjSIPZ62Tjtzfr0oLLE=</DigestValue>
      </Reference>
      <Reference URI="/xl/styles.xml?ContentType=application/vnd.openxmlformats-officedocument.spreadsheetml.styles+xml">
        <DigestMethod Algorithm="http://www.w3.org/2001/04/xmlenc#sha256"/>
        <DigestValue>gGQpMlqA9J3lHamFvTbgwFr/QyibT//nXnHWmwedu+E=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s/fwNSB/eA53FVgqH/RM6pV+EDwQw2q58QzgixE2ctk=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+/c5vn8d70GFjJd7pb+QJZSjUfd6x501+cWkX6Ki7Zs=</DigestValue>
      </Reference>
      <Reference URI="/xl/worksheets/sheet2.xml?ContentType=application/vnd.openxmlformats-officedocument.spreadsheetml.worksheet+xml">
        <DigestMethod Algorithm="http://www.w3.org/2001/04/xmlenc#sha256"/>
        <DigestValue>Pi/QEXPpY4llZV1FDXscTYr5j7zedYL5+P7sVuse2Y8=</DigestValue>
      </Reference>
      <Reference URI="/xl/worksheets/sheet3.xml?ContentType=application/vnd.openxmlformats-officedocument.spreadsheetml.worksheet+xml">
        <DigestMethod Algorithm="http://www.w3.org/2001/04/xmlenc#sha256"/>
        <DigestValue>uFQw2C4C9Oh2QNZFjcMkIhZyTQ64+MPZ02lSM6vv53k=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2023-01-26T10:38:24Z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{608598C6-0FE8-4A11-9234-BD6B9DFD3802}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2023-01-26T10:38:24Z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dMzPAFjOzwHO/JZ13GJQdyjMzwA4CwoSAAAAADDI9AEwyPQBdq7VbwAAAADoawcHHMzPAQAAAAAAAAAAAAAAAAAAAACw5vQBAAAAAAAAAAAAAAAAAAAAAAAAAAAAAAAAAAAAAAAAAAAAAAAAUkTCwwAAAADIzc8B6fuWdQAAzwEAAAAA9fuWdXQ1AcH1////AAAAAAAAAAAAAAAAkAEAANgyAcFkzM8B3a/VdgAA6XZYzM8BAAAAAGDMzwEAAAAAAAAAAGG41HYAAAAACQAAAHjNzwF4zc8BAAIAAPz///8BAAAAAAAAAAAAAAAAAAAAAAAAAAAAAAC44gUHZHYACAAAAAAlAAAADAAAAAEAAAAYAAAADAAAAAAAAAISAAAADAAAAAEAAAAeAAAAGAAAAMMAAAAEAAAA9wAAABEAAAAlAAAADAAAAAEAAABUAAAAhAAAAMQAAAAEAAAA9QAAABAAAAABAAAAAIDUQbSX1EHEAAAABAAAAAkAAABMAAAAAAAAAAAAAAAAAAAA//////////9gAAAAMQAvADIANgAvADIAMAAyADMAD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PPqzwEAAAAAYJsSHgAAAAAE688BAAAAAAAAAAAAAAAAAAAAAAAAAAAAAAAAAAAAAAAAAABn7mYh33F2RIOUDO0u0FJ0Z+5mId9xdkSDlAztLtBSdNAHxxf/XQAAIOnPAQAAoA+86c8BACCtdtAHxxcAAAAA9OvPAWofrXZQHq126Jb+AX0frXbolv4A0OvPAeiW/gForZx2gHkDBwAAAAAAAAAABwAAAAAAAABhuNR26Jb+AQcAAABc6s8BXOrPAQACAAD8////AQAAAAAAAAAAAAAAAAAAALjiBQf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7R0IVc8B7FbPAc78lnUNAQAAAAAAAB8SCgEAAAAALgEAAGIDAAC4o/QBAQAAAAhSjhcAAAAAwO/WFwAAAADgxgEBwC7XFwAAAADA79YXsJKAbgMAAAC4koBuAQAAAAgiuRe8arNuvS17bqrDdpHG3MLD2D/7AVxWzwHp+5Z1AADPAQMAAAD1+5Z1VFvPAeD///8AAAAAAAAAAAAAAACQAQAAAAAAAQAAAABhAHIAaQBhAGwAAAAAAAAAAAAAAAAAAAAGAAAAAAAAAGG41HYAAAAABgAAAAxWzwEMVs8BAAIAAPz///8BAAAAAAAAAAAAAAAAAAAAuOIFB/DEmnZkdgAIAAAAACUAAAAMAAAAAwAAABgAAAAMAAAAAAAAAhIAAAAMAAAAAQAAABYAAAAMAAAACAAAAFQAAABUAAAACgAAACcAAAAeAAAASgAAAAEAAAAAgNRBtJfUQQoAAABLAAAAAQAAAEwAAAAEAAAACQAAACcAAAAgAAAASwAAAFAAAABYALAe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MilzwGtppd1IBIAAIilzwFMEyF7TBN7AAAAAAD/////IBIA//////+QHAAACgAKAEjj7R0AAAAATBN7//////+QHAAAIXsBAGAMTAkAAAAAnD3mdnlElXVMEyF7dPEGHgEAAAD/////AAAAAOyQcx70qc8BAAAAAOyQcx4AALoXikSVdWAMTAlMEyF7AQAAAHTxBh7skHMeAAAAAAAAAABcLE93lfZKd/////84ps8BAAAAADSmzwEAEAAAAABKdwAAJAohAAAAyBXtGAAQAAAAIO0YAAAAABAAAAADAQAADRwAABwAAAFMEyF7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3TMzwBYzs8BzvyWddxiUHcozM8AOAsKEgAAAAAwyPQBMMj0AXau1W8AAAAA6GsHBxzMzwEAAAAAAAAAAAAAAAAAAAAAsOb0AQAAAAAAAAAAAAAAAAAAAAAAAAAAAAAAAAAAAAAAAAAAAAAAAFJEwsMAAAAAyM3PAen7lnUAAM8BAAAAAPX7lnV0NQHB9f///wAAAAAAAAAAAAAAAJABAADYMgHBZMzPAd2v1XYAAOl2WMzPAQAAAABgzM8BAAAAAAAAAABhuNR2AAAAAAkAAAB4zc8BeM3PAQACAAD8////AQAAAAAAAAAAAAAAAAAAAAAAAAAAAAAAuOIFB2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AAAAAAAAAAAAAAAAAAAAAAAAAAAAAAAAAAAAADz6s8BAAAAAGCbEh4AAAAABOvPAQAAAAAAAAAAAAAAAAAAAAAAAAAAAAAAAAAAAAAAAAAAZ+5mId9xdkSDlAztLtBSdGfuZiHfcXZEg5QM7S7QUnTQB8cX/10AACDpzwEAAKAPvOnPAQAgrXbQB8cXAAAAAPTrzwFqH612UB6tduiW/gF9H6126Jb+ANDrzwHolv4BaK2cdoB5AwcAAAAAAAAAAAcAAAAAAAAAYbjUduiW/gEHAAAAXOrPAVzqzwEAAgAA/P///wEAAAAAAAAAAAAAAAAAAAC44gUH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0dCFXPAexWzwHO/JZ1DQEAAAAAAAAfEgoBAAAAAC4BAABiAwAAuKP0AQEAAAAIUo4XAAAAAMDv1hcAAAAA4MYBAcAu1xcAAAAAwO/WF7CSgG4DAAAAuJKAbgEAAAAIIrkXvGqzbr0te26qw3aRxtzCw9g/+wFcVs8B6fuWdQAAzwEDAAAA9fuWdVRbzwHg////AAAAAAAAAAAAAAAAkAEAAAAAAAEAAAAAYQByAGkAYQBsAAAAAAAAAAAAAAAAAAAABgAAAAAAAABhuNR2AAAAAAYAAAAMVs8BDFbPAQACAAD8////AQAAAAAAAAAAAAAAAAAAALjiBQf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c8BraaXdSASAACIpc8BOQ4hFDkOFAAAAAAAXk6NbiASAP//////kBwAAAoACgBI4+0dAAAAADkOFP//////kBwAACEUAQBgDEwJAAAAAJw95nZ5RJV1OQ4hFHTxBh4BAAAA/////wAAAACYlHMe9KnPAQAAAACYlHMeAAC6F4pElXVgDEwJOQ4hFAEAAAB08QYemJRzHgAAAAAAAAAAXCxPd5X2Snf/////OKbPAQAAAAA0ps8BABAAAAAASncAACQKIQAAAMgV7RgAEAAAACDtGAAAAAAQAAAAAwEAAA0cAAAcAAABOQ4hF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</vt:lpstr>
      <vt:lpstr>Hamematakan</vt:lpstr>
      <vt:lpstr>Hastiqacucak (2)</vt:lpstr>
      <vt:lpstr>Hamematakan!Print_Area</vt:lpstr>
      <vt:lpstr>Hastiqacucak!Print_Area</vt:lpstr>
      <vt:lpstr>'Hastiqacucak (2)'!Print_Area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2019-12-26T06:27:08Z</cp:lastPrinted>
  <dcterms:created xsi:type="dcterms:W3CDTF">1996-10-14T23:33:28Z</dcterms:created>
  <dcterms:modified xsi:type="dcterms:W3CDTF">2023-01-26T10:38:19Z</dcterms:modified>
</cp:coreProperties>
</file>